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6315" windowWidth="20730" windowHeight="3210" tabRatio="601"/>
  </bookViews>
  <sheets>
    <sheet name="Revision 1" sheetId="15" r:id="rId1"/>
    <sheet name="ANEXO 14" sheetId="17" r:id="rId2"/>
    <sheet name="Hoja2" sheetId="16" state="hidden" r:id="rId3"/>
    <sheet name="Hoja1" sheetId="18" state="hidden" r:id="rId4"/>
  </sheets>
  <definedNames>
    <definedName name="_xlnm._FilterDatabase" localSheetId="0" hidden="1">'Revision 1'!$D$22:$I$223</definedName>
    <definedName name="_xlnm.Print_Area" localSheetId="0">'Revision 1'!$D$7:$I$242</definedName>
    <definedName name="_xlnm.Print_Titles" localSheetId="0">'Revision 1'!$8:$8</definedName>
  </definedNames>
  <calcPr calcId="144525"/>
</workbook>
</file>

<file path=xl/calcChain.xml><?xml version="1.0" encoding="utf-8"?>
<calcChain xmlns="http://schemas.openxmlformats.org/spreadsheetml/2006/main">
  <c r="F223" i="15" l="1"/>
  <c r="F192" i="15"/>
  <c r="F193" i="15"/>
  <c r="F194" i="15"/>
  <c r="F195" i="15"/>
  <c r="F196" i="15"/>
  <c r="F197" i="15"/>
  <c r="F198" i="15"/>
  <c r="F199" i="15"/>
  <c r="F200" i="15"/>
  <c r="F201" i="15"/>
  <c r="F202" i="15"/>
  <c r="F203" i="15"/>
  <c r="F204" i="15"/>
  <c r="F205" i="15"/>
  <c r="F206" i="15"/>
  <c r="F207" i="15"/>
  <c r="F208" i="15"/>
  <c r="F209" i="15"/>
  <c r="F210" i="15"/>
  <c r="F211" i="15"/>
  <c r="F212" i="15"/>
  <c r="F213" i="15"/>
  <c r="F214" i="15"/>
  <c r="F215" i="15"/>
  <c r="F216" i="15"/>
  <c r="F217" i="15"/>
  <c r="F218" i="15"/>
  <c r="F219" i="15"/>
  <c r="F220" i="15"/>
  <c r="F221" i="15"/>
  <c r="F222" i="15"/>
  <c r="D223" i="15"/>
  <c r="D192" i="15"/>
  <c r="D193" i="15"/>
  <c r="D194" i="15"/>
  <c r="D195" i="15"/>
  <c r="D196" i="15"/>
  <c r="D197" i="15"/>
  <c r="D198" i="15"/>
  <c r="D199" i="15"/>
  <c r="D200" i="15"/>
  <c r="D201" i="15"/>
  <c r="D202" i="15"/>
  <c r="D203" i="15"/>
  <c r="D204" i="15"/>
  <c r="D205" i="15"/>
  <c r="D206" i="15"/>
  <c r="D207" i="15"/>
  <c r="D208" i="15"/>
  <c r="D209" i="15"/>
  <c r="D210" i="15"/>
  <c r="D211" i="15"/>
  <c r="D212" i="15"/>
  <c r="D213" i="15"/>
  <c r="D214" i="15"/>
  <c r="D215" i="15"/>
  <c r="D216" i="15"/>
  <c r="D217" i="15"/>
  <c r="D218" i="15"/>
  <c r="D219" i="15"/>
  <c r="D220" i="15"/>
  <c r="D221" i="15"/>
  <c r="D222" i="15"/>
  <c r="F189" i="15" l="1"/>
  <c r="F190" i="15"/>
  <c r="F191" i="15"/>
  <c r="D189" i="15"/>
  <c r="D190" i="15"/>
  <c r="D191" i="15"/>
  <c r="F185" i="15"/>
  <c r="F186" i="15"/>
  <c r="F187" i="15"/>
  <c r="F188" i="15"/>
  <c r="F170" i="15"/>
  <c r="F171" i="15"/>
  <c r="F172" i="15"/>
  <c r="F173" i="15"/>
  <c r="F174" i="15"/>
  <c r="F175" i="15"/>
  <c r="F176" i="15"/>
  <c r="F177" i="15"/>
  <c r="F178" i="15"/>
  <c r="F179" i="15"/>
  <c r="F180" i="15"/>
  <c r="F181" i="15"/>
  <c r="F182" i="15"/>
  <c r="F183" i="15"/>
  <c r="F184" i="15"/>
  <c r="D186" i="15"/>
  <c r="D187" i="15"/>
  <c r="D188" i="15"/>
  <c r="D170" i="15"/>
  <c r="D171" i="15"/>
  <c r="D172" i="15"/>
  <c r="D173" i="15"/>
  <c r="D174" i="15"/>
  <c r="D175" i="15"/>
  <c r="D176" i="15"/>
  <c r="D177" i="15"/>
  <c r="D178" i="15"/>
  <c r="D179" i="15"/>
  <c r="D180" i="15"/>
  <c r="D181" i="15"/>
  <c r="D182" i="15"/>
  <c r="D183" i="15"/>
  <c r="D184" i="15"/>
  <c r="D185" i="15"/>
  <c r="D163" i="15"/>
  <c r="F163" i="15"/>
  <c r="D164" i="15"/>
  <c r="F164" i="15"/>
  <c r="D165" i="15"/>
  <c r="F165" i="15"/>
  <c r="D166" i="15"/>
  <c r="F166" i="15"/>
  <c r="D167" i="15"/>
  <c r="F167" i="15"/>
  <c r="D168" i="15"/>
  <c r="F168" i="15"/>
  <c r="D169" i="15"/>
  <c r="F169" i="15"/>
  <c r="F128" i="15"/>
  <c r="F127" i="15"/>
  <c r="F126" i="15"/>
  <c r="F129" i="15"/>
  <c r="F130" i="15"/>
  <c r="F131" i="15"/>
  <c r="F132" i="15"/>
  <c r="F133" i="15"/>
  <c r="F134" i="15"/>
  <c r="F135" i="15"/>
  <c r="F136" i="15"/>
  <c r="F137" i="15"/>
  <c r="F138" i="15"/>
  <c r="F139" i="15"/>
  <c r="F140" i="15"/>
  <c r="F141" i="15"/>
  <c r="F142" i="15"/>
  <c r="F143" i="15"/>
  <c r="F144" i="15"/>
  <c r="F145" i="15"/>
  <c r="F146" i="15"/>
  <c r="F147" i="15"/>
  <c r="F148" i="15"/>
  <c r="F149" i="15"/>
  <c r="F150" i="15"/>
  <c r="F151" i="15"/>
  <c r="F152" i="15"/>
  <c r="F153" i="15"/>
  <c r="F154" i="15"/>
  <c r="F155" i="15"/>
  <c r="F156" i="15"/>
  <c r="F157" i="15"/>
  <c r="F158" i="15"/>
  <c r="F159" i="15"/>
  <c r="F160" i="15"/>
  <c r="F161" i="15"/>
  <c r="F162" i="15"/>
  <c r="D157" i="15"/>
  <c r="D158" i="15"/>
  <c r="D159" i="15"/>
  <c r="D160" i="15"/>
  <c r="D161" i="15"/>
  <c r="D162" i="15"/>
  <c r="D156" i="15"/>
  <c r="D21" i="15" l="1"/>
  <c r="G9" i="15"/>
  <c r="D124" i="15" s="1"/>
  <c r="A224" i="15" l="1"/>
  <c r="G150" i="18" l="1"/>
  <c r="H150" i="18"/>
  <c r="I150" i="18"/>
  <c r="J150" i="18"/>
  <c r="G114" i="18"/>
  <c r="H114" i="18"/>
  <c r="I114" i="18"/>
  <c r="J114" i="18"/>
  <c r="G115" i="18"/>
  <c r="H115" i="18"/>
  <c r="I115" i="18"/>
  <c r="J115" i="18"/>
  <c r="G116" i="18"/>
  <c r="H116" i="18"/>
  <c r="I116" i="18"/>
  <c r="J116" i="18"/>
  <c r="G117" i="18"/>
  <c r="H117" i="18"/>
  <c r="I117" i="18"/>
  <c r="J117" i="18"/>
  <c r="G118" i="18"/>
  <c r="H118" i="18"/>
  <c r="I118" i="18"/>
  <c r="J118" i="18"/>
  <c r="G119" i="18"/>
  <c r="H119" i="18"/>
  <c r="I119" i="18"/>
  <c r="J119" i="18"/>
  <c r="G120" i="18"/>
  <c r="H120" i="18"/>
  <c r="I120" i="18"/>
  <c r="J120" i="18"/>
  <c r="G121" i="18"/>
  <c r="H121" i="18"/>
  <c r="I121" i="18"/>
  <c r="J121" i="18"/>
  <c r="G122" i="18"/>
  <c r="H122" i="18"/>
  <c r="I122" i="18"/>
  <c r="J122" i="18"/>
  <c r="G123" i="18"/>
  <c r="H123" i="18"/>
  <c r="I123" i="18"/>
  <c r="J123" i="18"/>
  <c r="G124" i="18"/>
  <c r="H124" i="18"/>
  <c r="I124" i="18"/>
  <c r="J124" i="18"/>
  <c r="G125" i="18"/>
  <c r="H125" i="18"/>
  <c r="I125" i="18"/>
  <c r="J125" i="18"/>
  <c r="G126" i="18"/>
  <c r="H126" i="18"/>
  <c r="I126" i="18"/>
  <c r="J126" i="18"/>
  <c r="G127" i="18"/>
  <c r="H127" i="18"/>
  <c r="I127" i="18"/>
  <c r="J127" i="18"/>
  <c r="G128" i="18"/>
  <c r="H128" i="18"/>
  <c r="I128" i="18"/>
  <c r="J128" i="18"/>
  <c r="G129" i="18"/>
  <c r="H129" i="18"/>
  <c r="I129" i="18"/>
  <c r="J129" i="18"/>
  <c r="G130" i="18"/>
  <c r="H130" i="18"/>
  <c r="I130" i="18"/>
  <c r="J130" i="18"/>
  <c r="G131" i="18"/>
  <c r="H131" i="18"/>
  <c r="I131" i="18"/>
  <c r="J131" i="18"/>
  <c r="G132" i="18"/>
  <c r="H132" i="18"/>
  <c r="I132" i="18"/>
  <c r="J132" i="18"/>
  <c r="G133" i="18"/>
  <c r="H133" i="18"/>
  <c r="I133" i="18"/>
  <c r="J133" i="18"/>
  <c r="G134" i="18"/>
  <c r="H134" i="18"/>
  <c r="I134" i="18"/>
  <c r="J134" i="18"/>
  <c r="G135" i="18"/>
  <c r="H135" i="18"/>
  <c r="I135" i="18"/>
  <c r="J135" i="18"/>
  <c r="G136" i="18"/>
  <c r="H136" i="18"/>
  <c r="I136" i="18"/>
  <c r="J136" i="18"/>
  <c r="G137" i="18"/>
  <c r="H137" i="18"/>
  <c r="I137" i="18"/>
  <c r="J137" i="18"/>
  <c r="G138" i="18"/>
  <c r="H138" i="18"/>
  <c r="I138" i="18"/>
  <c r="J138" i="18"/>
  <c r="G139" i="18"/>
  <c r="H139" i="18"/>
  <c r="I139" i="18"/>
  <c r="J139" i="18"/>
  <c r="G140" i="18"/>
  <c r="H140" i="18"/>
  <c r="I140" i="18"/>
  <c r="J140" i="18"/>
  <c r="G141" i="18"/>
  <c r="H141" i="18"/>
  <c r="I141" i="18"/>
  <c r="J141" i="18"/>
  <c r="G142" i="18"/>
  <c r="H142" i="18"/>
  <c r="I142" i="18"/>
  <c r="J142" i="18"/>
  <c r="G143" i="18"/>
  <c r="H143" i="18"/>
  <c r="I143" i="18"/>
  <c r="J143" i="18"/>
  <c r="G144" i="18"/>
  <c r="H144" i="18"/>
  <c r="I144" i="18"/>
  <c r="J144" i="18"/>
  <c r="G145" i="18"/>
  <c r="H145" i="18"/>
  <c r="I145" i="18"/>
  <c r="J145" i="18"/>
  <c r="E146" i="18"/>
  <c r="G146" i="18"/>
  <c r="H146" i="18"/>
  <c r="I146" i="18"/>
  <c r="J146" i="18"/>
  <c r="G147" i="18"/>
  <c r="H147" i="18"/>
  <c r="I147" i="18"/>
  <c r="J147" i="18"/>
  <c r="G148" i="18"/>
  <c r="H148" i="18"/>
  <c r="I148" i="18"/>
  <c r="J148" i="18"/>
  <c r="G149" i="18"/>
  <c r="H149" i="18"/>
  <c r="I149" i="18"/>
  <c r="J149" i="18"/>
  <c r="J113" i="18"/>
  <c r="I113" i="18"/>
  <c r="H113" i="18"/>
  <c r="G113" i="18"/>
  <c r="J108" i="18"/>
  <c r="J107" i="18"/>
  <c r="J106" i="18"/>
  <c r="J105" i="18"/>
  <c r="J100" i="18"/>
  <c r="J99" i="18"/>
  <c r="J98" i="18"/>
  <c r="J97" i="18"/>
  <c r="J96" i="18"/>
  <c r="J95" i="18"/>
  <c r="J93" i="18"/>
  <c r="J92" i="18"/>
  <c r="J91" i="18"/>
  <c r="J90" i="18"/>
  <c r="J89" i="18"/>
  <c r="J88" i="18"/>
  <c r="J87" i="18"/>
  <c r="J86" i="18"/>
  <c r="J85" i="18"/>
  <c r="J84" i="18"/>
  <c r="J83" i="18"/>
  <c r="J82" i="18"/>
  <c r="J81" i="18"/>
  <c r="J80" i="18"/>
  <c r="J79" i="18"/>
  <c r="J78" i="18"/>
  <c r="J77" i="18"/>
  <c r="J76" i="18"/>
  <c r="J75" i="18"/>
  <c r="J74" i="18"/>
  <c r="J73" i="18"/>
  <c r="J72" i="18"/>
  <c r="J71" i="18"/>
  <c r="J70" i="18"/>
  <c r="J69" i="18"/>
  <c r="J68" i="18"/>
  <c r="J67" i="18"/>
  <c r="J66" i="18"/>
  <c r="J65" i="18"/>
  <c r="J64" i="18"/>
  <c r="J63" i="18"/>
  <c r="J62" i="18"/>
  <c r="J61" i="18"/>
  <c r="J60" i="18"/>
  <c r="J59" i="18"/>
  <c r="J58" i="18"/>
  <c r="J57" i="18"/>
  <c r="J56" i="18"/>
  <c r="J55" i="18"/>
  <c r="J54" i="18"/>
  <c r="J51" i="18"/>
  <c r="J50" i="18"/>
  <c r="J49" i="18"/>
  <c r="J14" i="18"/>
  <c r="J15" i="18"/>
  <c r="J16" i="18"/>
  <c r="J17" i="18"/>
  <c r="J18" i="18"/>
  <c r="J19" i="18"/>
  <c r="J20" i="18"/>
  <c r="J21" i="18"/>
  <c r="J22" i="18"/>
  <c r="J23" i="18"/>
  <c r="J24" i="18"/>
  <c r="J25" i="18"/>
  <c r="J26" i="18"/>
  <c r="J27" i="18"/>
  <c r="J28" i="18"/>
  <c r="J29" i="18"/>
  <c r="J30" i="18"/>
  <c r="J31" i="18"/>
  <c r="J32" i="18"/>
  <c r="J33" i="18"/>
  <c r="J34" i="18"/>
  <c r="J35" i="18"/>
  <c r="J36" i="18"/>
  <c r="J37" i="18"/>
  <c r="J38" i="18"/>
  <c r="J39" i="18"/>
  <c r="J40" i="18"/>
  <c r="J41" i="18"/>
  <c r="J42" i="18"/>
  <c r="J43" i="18"/>
  <c r="J44" i="18"/>
  <c r="J45" i="18"/>
  <c r="J13" i="18"/>
  <c r="I108" i="18"/>
  <c r="H108" i="18"/>
  <c r="G108" i="18"/>
  <c r="I107" i="18"/>
  <c r="H107" i="18"/>
  <c r="G107" i="18"/>
  <c r="I106" i="18"/>
  <c r="H106" i="18"/>
  <c r="G106" i="18"/>
  <c r="I105" i="18"/>
  <c r="H105" i="18"/>
  <c r="G105" i="18"/>
  <c r="I100" i="18"/>
  <c r="H100" i="18"/>
  <c r="G100" i="18"/>
  <c r="I99" i="18"/>
  <c r="H99" i="18"/>
  <c r="G99" i="18"/>
  <c r="I98" i="18"/>
  <c r="H98" i="18"/>
  <c r="G98" i="18"/>
  <c r="I97" i="18"/>
  <c r="H97" i="18"/>
  <c r="G97" i="18"/>
  <c r="I96" i="18"/>
  <c r="H96" i="18"/>
  <c r="G96" i="18"/>
  <c r="I95" i="18"/>
  <c r="H95" i="18"/>
  <c r="G95" i="18"/>
  <c r="I93" i="18"/>
  <c r="H93" i="18"/>
  <c r="G93" i="18"/>
  <c r="I92" i="18"/>
  <c r="H92" i="18"/>
  <c r="G92" i="18"/>
  <c r="I91" i="18"/>
  <c r="H91" i="18"/>
  <c r="G91" i="18"/>
  <c r="I90" i="18"/>
  <c r="H90" i="18"/>
  <c r="G90" i="18"/>
  <c r="I89" i="18"/>
  <c r="H89" i="18"/>
  <c r="G89" i="18"/>
  <c r="I88" i="18"/>
  <c r="H88" i="18"/>
  <c r="G88" i="18"/>
  <c r="I87" i="18"/>
  <c r="H87" i="18"/>
  <c r="G87" i="18"/>
  <c r="I86" i="18"/>
  <c r="H86" i="18"/>
  <c r="G86" i="18"/>
  <c r="I85" i="18"/>
  <c r="H85" i="18"/>
  <c r="G85" i="18"/>
  <c r="I84" i="18"/>
  <c r="H84" i="18"/>
  <c r="G84" i="18"/>
  <c r="I83" i="18"/>
  <c r="H83" i="18"/>
  <c r="G83" i="18"/>
  <c r="I82" i="18"/>
  <c r="H82" i="18"/>
  <c r="G82" i="18"/>
  <c r="I81" i="18"/>
  <c r="H81" i="18"/>
  <c r="G81" i="18"/>
  <c r="I80" i="18"/>
  <c r="H80" i="18"/>
  <c r="G80" i="18"/>
  <c r="I79" i="18"/>
  <c r="H79" i="18"/>
  <c r="G79" i="18"/>
  <c r="I78" i="18"/>
  <c r="H78" i="18"/>
  <c r="G78" i="18"/>
  <c r="I77" i="18"/>
  <c r="H77" i="18"/>
  <c r="G77" i="18"/>
  <c r="I76" i="18"/>
  <c r="H76" i="18"/>
  <c r="G76" i="18"/>
  <c r="I75" i="18"/>
  <c r="H75" i="18"/>
  <c r="G75" i="18"/>
  <c r="I74" i="18"/>
  <c r="H74" i="18"/>
  <c r="G74" i="18"/>
  <c r="I73" i="18"/>
  <c r="H73" i="18"/>
  <c r="G73" i="18"/>
  <c r="I72" i="18"/>
  <c r="H72" i="18"/>
  <c r="G72" i="18"/>
  <c r="I71" i="18"/>
  <c r="H71" i="18"/>
  <c r="G71" i="18"/>
  <c r="I70" i="18"/>
  <c r="H70" i="18"/>
  <c r="G70" i="18"/>
  <c r="I69" i="18"/>
  <c r="H69" i="18"/>
  <c r="G69" i="18"/>
  <c r="I68" i="18"/>
  <c r="H68" i="18"/>
  <c r="G68" i="18"/>
  <c r="I67" i="18"/>
  <c r="H67" i="18"/>
  <c r="G67" i="18"/>
  <c r="I66" i="18"/>
  <c r="H66" i="18"/>
  <c r="G66" i="18"/>
  <c r="I65" i="18"/>
  <c r="H65" i="18"/>
  <c r="G65" i="18"/>
  <c r="I64" i="18"/>
  <c r="H64" i="18"/>
  <c r="G64" i="18"/>
  <c r="I63" i="18"/>
  <c r="H63" i="18"/>
  <c r="G63" i="18"/>
  <c r="I62" i="18"/>
  <c r="H62" i="18"/>
  <c r="G62" i="18"/>
  <c r="I61" i="18"/>
  <c r="H61" i="18"/>
  <c r="G61" i="18"/>
  <c r="I60" i="18"/>
  <c r="H60" i="18"/>
  <c r="G60" i="18"/>
  <c r="I59" i="18"/>
  <c r="H59" i="18"/>
  <c r="G59" i="18"/>
  <c r="I58" i="18"/>
  <c r="H58" i="18"/>
  <c r="G58" i="18"/>
  <c r="I57" i="18"/>
  <c r="H57" i="18"/>
  <c r="G57" i="18"/>
  <c r="I56" i="18"/>
  <c r="H56" i="18"/>
  <c r="G56" i="18"/>
  <c r="I55" i="18"/>
  <c r="H55" i="18"/>
  <c r="G55" i="18"/>
  <c r="I54" i="18"/>
  <c r="H54" i="18"/>
  <c r="G54" i="18"/>
  <c r="I51" i="18"/>
  <c r="H51" i="18"/>
  <c r="G51" i="18"/>
  <c r="I50" i="18"/>
  <c r="H50" i="18"/>
  <c r="G50" i="18"/>
  <c r="I49" i="18"/>
  <c r="H49" i="18"/>
  <c r="G49" i="18"/>
  <c r="G14" i="18"/>
  <c r="H14" i="18"/>
  <c r="I14" i="18"/>
  <c r="G15" i="18"/>
  <c r="H15" i="18"/>
  <c r="I15" i="18"/>
  <c r="G16" i="18"/>
  <c r="H16" i="18"/>
  <c r="I16" i="18"/>
  <c r="G17" i="18"/>
  <c r="H17" i="18"/>
  <c r="I17" i="18"/>
  <c r="G18" i="18"/>
  <c r="H18" i="18"/>
  <c r="I18" i="18"/>
  <c r="G19" i="18"/>
  <c r="H19" i="18"/>
  <c r="I19" i="18"/>
  <c r="G20" i="18"/>
  <c r="H20" i="18"/>
  <c r="I20" i="18"/>
  <c r="G21" i="18"/>
  <c r="H21" i="18"/>
  <c r="I21" i="18"/>
  <c r="G22" i="18"/>
  <c r="H22" i="18"/>
  <c r="I22" i="18"/>
  <c r="G23" i="18"/>
  <c r="H23" i="18"/>
  <c r="I23" i="18"/>
  <c r="G24" i="18"/>
  <c r="H24" i="18"/>
  <c r="I24" i="18"/>
  <c r="G25" i="18"/>
  <c r="H25" i="18"/>
  <c r="I25" i="18"/>
  <c r="G26" i="18"/>
  <c r="H26" i="18"/>
  <c r="I26" i="18"/>
  <c r="G27" i="18"/>
  <c r="H27" i="18"/>
  <c r="I27" i="18"/>
  <c r="G28" i="18"/>
  <c r="H28" i="18"/>
  <c r="I28" i="18"/>
  <c r="G29" i="18"/>
  <c r="H29" i="18"/>
  <c r="I29" i="18"/>
  <c r="G30" i="18"/>
  <c r="H30" i="18"/>
  <c r="I30" i="18"/>
  <c r="G31" i="18"/>
  <c r="H31" i="18"/>
  <c r="I31" i="18"/>
  <c r="G32" i="18"/>
  <c r="H32" i="18"/>
  <c r="I32" i="18"/>
  <c r="G33" i="18"/>
  <c r="H33" i="18"/>
  <c r="I33" i="18"/>
  <c r="G34" i="18"/>
  <c r="H34" i="18"/>
  <c r="I34" i="18"/>
  <c r="G35" i="18"/>
  <c r="H35" i="18"/>
  <c r="I35" i="18"/>
  <c r="G36" i="18"/>
  <c r="H36" i="18"/>
  <c r="I36" i="18"/>
  <c r="G37" i="18"/>
  <c r="H37" i="18"/>
  <c r="I37" i="18"/>
  <c r="G38" i="18"/>
  <c r="H38" i="18"/>
  <c r="I38" i="18"/>
  <c r="G39" i="18"/>
  <c r="H39" i="18"/>
  <c r="I39" i="18"/>
  <c r="G40" i="18"/>
  <c r="H40" i="18"/>
  <c r="I40" i="18"/>
  <c r="G41" i="18"/>
  <c r="H41" i="18"/>
  <c r="I41" i="18"/>
  <c r="G42" i="18"/>
  <c r="H42" i="18"/>
  <c r="I42" i="18"/>
  <c r="G43" i="18"/>
  <c r="H43" i="18"/>
  <c r="I43" i="18"/>
  <c r="G44" i="18"/>
  <c r="H44" i="18"/>
  <c r="I44" i="18"/>
  <c r="G45" i="18"/>
  <c r="H45" i="18"/>
  <c r="I45" i="18"/>
  <c r="I13" i="18"/>
  <c r="H13" i="18"/>
  <c r="G13" i="18"/>
  <c r="D145" i="15"/>
  <c r="E132" i="18" s="1"/>
  <c r="D128" i="15"/>
  <c r="E115" i="18" s="1"/>
  <c r="D129" i="15"/>
  <c r="E116" i="18" s="1"/>
  <c r="D130" i="15"/>
  <c r="E117" i="18" s="1"/>
  <c r="D131" i="15"/>
  <c r="E118" i="18" s="1"/>
  <c r="D132" i="15"/>
  <c r="E119" i="18" s="1"/>
  <c r="D133" i="15"/>
  <c r="E120" i="18" s="1"/>
  <c r="D134" i="15"/>
  <c r="E121" i="18" s="1"/>
  <c r="D135" i="15"/>
  <c r="E122" i="18" s="1"/>
  <c r="D136" i="15"/>
  <c r="E123" i="18" s="1"/>
  <c r="D137" i="15"/>
  <c r="E124" i="18" s="1"/>
  <c r="D138" i="15"/>
  <c r="E125" i="18" s="1"/>
  <c r="D139" i="15"/>
  <c r="E126" i="18" s="1"/>
  <c r="D140" i="15"/>
  <c r="E127" i="18" s="1"/>
  <c r="D141" i="15"/>
  <c r="E128" i="18" s="1"/>
  <c r="D142" i="15"/>
  <c r="E129" i="18" s="1"/>
  <c r="D143" i="15"/>
  <c r="E130" i="18" s="1"/>
  <c r="D144" i="15"/>
  <c r="E131" i="18" s="1"/>
  <c r="D146" i="15"/>
  <c r="E133" i="18" s="1"/>
  <c r="D147" i="15"/>
  <c r="E134" i="18" s="1"/>
  <c r="D148" i="15"/>
  <c r="E135" i="18" s="1"/>
  <c r="D149" i="15"/>
  <c r="E136" i="18" s="1"/>
  <c r="D150" i="15"/>
  <c r="E137" i="18" s="1"/>
  <c r="D151" i="15"/>
  <c r="E138" i="18" s="1"/>
  <c r="D152" i="15"/>
  <c r="E139" i="18" s="1"/>
  <c r="D153" i="15"/>
  <c r="E140" i="18" s="1"/>
  <c r="D154" i="15"/>
  <c r="E141" i="18" s="1"/>
  <c r="D155" i="15"/>
  <c r="E142" i="18" s="1"/>
  <c r="E143" i="18"/>
  <c r="E144" i="18"/>
  <c r="E145" i="18"/>
  <c r="E147" i="18"/>
  <c r="E148" i="18"/>
  <c r="E149" i="18"/>
  <c r="E150" i="18"/>
  <c r="D127" i="15"/>
  <c r="E114" i="18" s="1"/>
  <c r="D126" i="15"/>
  <c r="E113" i="18" s="1"/>
  <c r="J94" i="18" l="1"/>
  <c r="D4" i="16" l="1"/>
  <c r="D5" i="16"/>
  <c r="D6" i="16"/>
  <c r="D7" i="16"/>
  <c r="D8" i="16"/>
  <c r="D9" i="16"/>
  <c r="D10" i="16"/>
  <c r="D11" i="16"/>
  <c r="D12" i="16"/>
  <c r="D13" i="16"/>
  <c r="D14" i="16"/>
  <c r="D15" i="16"/>
  <c r="D16" i="16"/>
  <c r="D3" i="16"/>
  <c r="E111" i="18"/>
</calcChain>
</file>

<file path=xl/sharedStrings.xml><?xml version="1.0" encoding="utf-8"?>
<sst xmlns="http://schemas.openxmlformats.org/spreadsheetml/2006/main" count="546" uniqueCount="334">
  <si>
    <t>Cargo:</t>
  </si>
  <si>
    <t>Nombre Profesional  que Aprobó:</t>
  </si>
  <si>
    <t>Fecha:</t>
  </si>
  <si>
    <t xml:space="preserve"> REVISIÓN BANCO DE PROGRAMAS Y PROYECTOS</t>
  </si>
  <si>
    <t>La entidad territorial certifica que verificó</t>
  </si>
  <si>
    <t>Observaciones</t>
  </si>
  <si>
    <t>Sí</t>
  </si>
  <si>
    <t>No</t>
  </si>
  <si>
    <t>a.</t>
  </si>
  <si>
    <t>b.</t>
  </si>
  <si>
    <t>c.</t>
  </si>
  <si>
    <t>d.</t>
  </si>
  <si>
    <t>e.</t>
  </si>
  <si>
    <t>Nombre Profesional que Revisó:</t>
  </si>
  <si>
    <t>Firma del Profesional Responsable Revisó:</t>
  </si>
  <si>
    <t>Firma Profesional  que Aprobó:</t>
  </si>
  <si>
    <t xml:space="preserve">Día </t>
  </si>
  <si>
    <t>Sector de inversión:</t>
  </si>
  <si>
    <t>Valor total del proyecto:</t>
  </si>
  <si>
    <t>Valor solicitado al SGR Por el Municipio:</t>
  </si>
  <si>
    <t>Tipos de regalías que solicita:</t>
  </si>
  <si>
    <t>Entidad territorial que presenta:</t>
  </si>
  <si>
    <t>OCAD que envía el proyecto:</t>
  </si>
  <si>
    <t>Fase del Proyecto:</t>
  </si>
  <si>
    <t>Entidad ejecutora Propuesta:</t>
  </si>
  <si>
    <t>Valor solicitado al SGR Por el Departamento:</t>
  </si>
  <si>
    <t>Vigencia de los recursos solicitados:</t>
  </si>
  <si>
    <t>INTERVENTORÍA:</t>
  </si>
  <si>
    <t>Carta de presentación y solicitud de recursos firmada por el representante legal de las entidades territoriales o de las comunidades indígenas, negras, afrocolombianas, raizales y palenqueras, o de las Corporaciones autónomas Regionales beneficiarias de los recursos del Sistema General de Regalías, facultados por el artículo 25 de la Ley 1530 de 2012 y 28 de la Ley 1606 de 2012, para presentar directamente los proyectos de inversión, donde se especifique:</t>
  </si>
  <si>
    <t>Para acreditar la titularidad del inmueble, se debe allegar:</t>
  </si>
  <si>
    <t>Certificado de tradición y libertad con máximo tres (3) meses de expedición, donde conste que la propiedad corresponde al Departamento, municipio, distrito o entidad pública, a excepción de los bienes de uso público que conforme a las normas vigentes no son sujetos de registro</t>
  </si>
  <si>
    <t>Acto colectivo del resguardo suscrito por la autoridad tradicional o cabildo gobernador, donde señale que el predio se encuentra en jurisdicción, si se trata de resguardos o asociaciones de cabildos o autoridades indígenas tradicionales</t>
  </si>
  <si>
    <t>Documento de titularización expedido por el INCODER tratándose de Comunidades Negras, Afrocolombianas, Raizales y Palenqueras que deberá acompañarse de un aval suscrito por las correspondientes autoridades de las citadas comunidades certificada por el Ministerio del Interior</t>
  </si>
  <si>
    <t>f.</t>
  </si>
  <si>
    <t>Certificación del representante legal o jefe de Planeación de la Entidad Territorial o quien haga sus veces, en la que conste que los documentos y planos originales se encuentran debidamente firmados y con la matrícula profesional de los especialistas competentes</t>
  </si>
  <si>
    <t>PROFESIONAL ESPECIALIZADO</t>
  </si>
  <si>
    <t>Otros aportes (Departamento del Cesar):</t>
  </si>
  <si>
    <t xml:space="preserve">Certificación  de responsabilidad </t>
  </si>
  <si>
    <t>Copia de la matricula profesional del ingeniero estructural</t>
  </si>
  <si>
    <t>Copia de la matricula profesional del ingeniero hidrosanitario</t>
  </si>
  <si>
    <t>g.</t>
  </si>
  <si>
    <t xml:space="preserve">MEMORIAS DE CALCULO DEL DISEÑO ESTRUCTURAL </t>
  </si>
  <si>
    <t xml:space="preserve"> MEMORIAS DE CALCULO DEL DISEÑO HIDRÁULICO Y SANITARIO  </t>
  </si>
  <si>
    <t>Certificación de autodeclaración de cumplimiento RETIE - RETILAP</t>
  </si>
  <si>
    <t>Lista de insumos</t>
  </si>
  <si>
    <t xml:space="preserve">Calculo de la mano de obra </t>
  </si>
  <si>
    <t xml:space="preserve">Cronograma Y/o Programación de actividades, firmado por el profesional responsable, vigencia (fecha) </t>
  </si>
  <si>
    <t xml:space="preserve">Desglose del A.I.U firmado </t>
  </si>
  <si>
    <t xml:space="preserve">Memoria de calculo de Cantidades de Obra  firmado </t>
  </si>
  <si>
    <t xml:space="preserve">MEMORIAS DE CÁLCULO DEL DISEÑO ELECTRICO </t>
  </si>
  <si>
    <t>h.</t>
  </si>
  <si>
    <t>Código BPID:</t>
  </si>
  <si>
    <t xml:space="preserve">Otros aportes: </t>
  </si>
  <si>
    <t xml:space="preserve">CAPITULO I. REQUISITOS GENERALES PARA VIABILIZACIÓN </t>
  </si>
  <si>
    <t xml:space="preserve">Valor del proyecto de inversión. Debe especificarse para cada fuente de financiación el valor correspondiente de cada vigencia y aportantes </t>
  </si>
  <si>
    <t>Entidad publica propuesta para adelantar la contratación de la interventoría, cuando a ello hubiere lugar</t>
  </si>
  <si>
    <t xml:space="preserve">Tiempo estimado física y financiera </t>
  </si>
  <si>
    <t>Sector o sectores a los que corresponde el proyecto de inversión</t>
  </si>
  <si>
    <t xml:space="preserve">g. </t>
  </si>
  <si>
    <t xml:space="preserve">Fases o fases en la que presenta el proyecto </t>
  </si>
  <si>
    <t xml:space="preserve">h. </t>
  </si>
  <si>
    <t>Para proyectos que presenten en fase I o II, la carta debe incluir los siguientes compromisos :</t>
  </si>
  <si>
    <t xml:space="preserve">i. </t>
  </si>
  <si>
    <t xml:space="preserve">Realizar el acompañamiento durante el desarrollo del proyecto, en caso de no designarse como ejecutor </t>
  </si>
  <si>
    <t>ii.</t>
  </si>
  <si>
    <t>En caso de que la alternativa resulte factible, presentar el proyecto en la siguiente fase o consideración del OCAD o gestionar su financiación con otra fuente. En caso de que la alternativa no resulte factible, informar al OCAD de dicha circunstancia.</t>
  </si>
  <si>
    <t xml:space="preserve">iii. </t>
  </si>
  <si>
    <t>Incluir la estimación de los costos del proyecto en cada una de las fases subsiguientes.</t>
  </si>
  <si>
    <t>2.</t>
  </si>
  <si>
    <t>3.</t>
  </si>
  <si>
    <t xml:space="preserve">Los programas y proyectos a financiar con recursos del Fondo de Ciencia, Tecnología e innovación debe estar ajustados al Plan y Acuerdo Estratégico Departamental de Ciencia, Tecnología e innovación de conformidad con lo establecido en el articulo 7 de la Ley 1753 de 2015 </t>
  </si>
  <si>
    <t>4.</t>
  </si>
  <si>
    <t>Certificado suscrito por el secretario de planeación en el cual conste que el plan de vida o plan de etnodesarrollo está en concordancia con el Plan Nacional de Desarrollo y con el Plan de desarrollo de las entidades territoriales, cuando aplique.</t>
  </si>
  <si>
    <t>5.</t>
  </si>
  <si>
    <t xml:space="preserve">b. </t>
  </si>
  <si>
    <t>7.</t>
  </si>
  <si>
    <t>8.</t>
  </si>
  <si>
    <t xml:space="preserve">Para proyectos que incluyan intervención u ocupación del suelo, Certificado de funcionario competente de la entidad territorial en la cual se va a ejecutar el  proyecto, en el que conste que no está localizado en zona que presente alto riesgo no mitigable y que está acorde con las normas establecidas en el respectivo Plan de Ordenamiento Territorial (POT) , Plan Básico de Ordenamiento Territorial (PBOT)  o  Esquema de Ordenamiento Territorial (EOT)  de conformidad con lo señalado en la normativa vigente </t>
  </si>
  <si>
    <t>9.</t>
  </si>
  <si>
    <t>Tratándose de proyectos de inversión cofinanciados con recursos del Presupuesto General de la Nación (PGN), carta de intención que soporte el monto de la cofinanciación registrado en la MGA suscrita por el Ordenador del gasto o quien haga sus veces en la respectiva entidad del orden nacional.</t>
  </si>
  <si>
    <t xml:space="preserve">Para el caso de los proyectos de inversión sujetos a convocatorias por parte de la Nación se debe presentar el documento que soporte la inscripción de la entidad territorial a la convocatoria, en el que se especifique el nombre el nombre de la convocatoria, fecha de la inscripción, nombre del proyecto y los datos de radicación. </t>
  </si>
  <si>
    <t>10.</t>
  </si>
  <si>
    <t xml:space="preserve">Para los proyectos que contemplen dentro de sus componentes la solicitud de reconocimiento de los costos de estructuración se deben presentar además los documentos previstos en el articulo 2.2.4.1.1.5.5 del Decreto 1082 de 2015 </t>
  </si>
  <si>
    <t xml:space="preserve">ARTICULO 4. Requisitos Generales </t>
  </si>
  <si>
    <t>ARTICULO 6. REQUISITOS GENERALES PARA PROYECTOS EN FASE III</t>
  </si>
  <si>
    <t>Diagnósticos, estudios y especificaciones técnicas, con los soportes debidamente firmados por profesional competente, y certificado en el cual conste que se cumplen las Normas Técnicas Colombianas (NTC) aplicables, así como las normas que establecen mecanismos de integración para las personas con movilidad reducida.</t>
  </si>
  <si>
    <t>Certificación que conste que cumple con las Normas Técnicas Colombianas (NTC) aplicables, así como las normas que establecen mecanismos de integración para personas con movilidad reducida.</t>
  </si>
  <si>
    <t>1.</t>
  </si>
  <si>
    <t>Certificado de Responsabilidad profesional responsable</t>
  </si>
  <si>
    <t xml:space="preserve">Copia tarjeta profesional </t>
  </si>
  <si>
    <t xml:space="preserve">2. </t>
  </si>
  <si>
    <t>Plano de localización del proyecto, de acuerdo con su naturaleza .</t>
  </si>
  <si>
    <t xml:space="preserve">3. </t>
  </si>
  <si>
    <t xml:space="preserve">6. </t>
  </si>
  <si>
    <t xml:space="preserve">Para la intervención en bienes muebles e inmuebles de interés cultural o arqueológico según corresponda: </t>
  </si>
  <si>
    <t>Copia del acto administrativo de la declaratoria del bien de interés cultural territorial en el marco de lo previsto en el articulo 5 de la ley 1185 de 2008.</t>
  </si>
  <si>
    <t xml:space="preserve">7. </t>
  </si>
  <si>
    <t>Cuando el proyecto se localice en un área protegida del ámbito Nacional o regional, autorización expedida por parte de la autoridad competente definida en el Decreto 1076 de 2015 así:</t>
  </si>
  <si>
    <t xml:space="preserve">a. </t>
  </si>
  <si>
    <t>Parques Nacionales Naturales: para áreas protegidas del Sistema de Parques Nacionales Naturales y para los Distritos Nacionales del Manejo integrado.</t>
  </si>
  <si>
    <t xml:space="preserve">10. </t>
  </si>
  <si>
    <t>11.</t>
  </si>
  <si>
    <t>Documento suscrito por la entidad que presenta el proyecto de inversión en el cual se señalen que licencias o permisos se requieren de acuerdo con la naturaleza del proyecto, su pertinencia, el tiempo estimado para su expedición, el valor estimado y la fuente de financiación.</t>
  </si>
  <si>
    <t>12.</t>
  </si>
  <si>
    <t xml:space="preserve">Licencia Ambiental </t>
  </si>
  <si>
    <t xml:space="preserve">Licencia de construcción </t>
  </si>
  <si>
    <t>Plan de manejo ambiental</t>
  </si>
  <si>
    <t xml:space="preserve">d. </t>
  </si>
  <si>
    <t>Permisos ambientales (tala de arboles, ocupación de cauce y otros )</t>
  </si>
  <si>
    <t xml:space="preserve">CAPITULO II REQUISITOS SECTORIALES PARA VIABILIZACIÓN </t>
  </si>
  <si>
    <t xml:space="preserve">1. </t>
  </si>
  <si>
    <t xml:space="preserve">Para el caso de las corporaciones autónomas regionales beneficiarias de los recursos del SGR, certificado suscrito por el jefe de la oficina de planeación o quien haga sus veces, donde conste que el proyecto de inversión se encuentra en concordancia con el plan de acción institucional aprobado por su consejo directivo </t>
  </si>
  <si>
    <t xml:space="preserve">DISEÑOS ARQUITECTONICOS </t>
  </si>
  <si>
    <t>Planos arquitectónicos (Planta general, fachadas, cortes, planos cimentación, planos de cubierta, planos sistemas contraincendios, planos instalaciones especiales, planos detalles   constructivos, planos de carpintería metálica y de madera</t>
  </si>
  <si>
    <t xml:space="preserve">Copia de la matricula del  profesional responsable </t>
  </si>
  <si>
    <t>j.</t>
  </si>
  <si>
    <t xml:space="preserve">Además de lo establecido en el Titulo II del presente acuerdo, se debe presentar lo siguiente: </t>
  </si>
  <si>
    <t xml:space="preserve">Proyecto formulado con la Metodología General para la formulación de proyectos del Sistema General de Regalías </t>
  </si>
  <si>
    <t>Ing. KATIANA GONZÁLEZ</t>
  </si>
  <si>
    <t xml:space="preserve">ESTUDIOS TÉCNICOS </t>
  </si>
  <si>
    <t xml:space="preserve">Nota 1: aportar los documentos con la firma de cada uno de los profesionales y funcionarios responsables.  </t>
  </si>
  <si>
    <t>Secretaria de la Oficina de Planeación Departamental (E).</t>
  </si>
  <si>
    <r>
      <rPr>
        <b/>
        <sz val="9"/>
        <rFont val="Arial"/>
        <family val="2"/>
      </rPr>
      <t>PRESUPUESTO:</t>
    </r>
    <r>
      <rPr>
        <sz val="9"/>
        <rFont val="Arial"/>
        <family val="2"/>
      </rPr>
      <t xml:space="preserve">  detallado con las  actividades necesarias para lograr los productos esperados que se financiarán en el proyecto de inversión presentado, acompañado del análisis de precios unitarios y del análisis de costos que justifique el precio de los servicios o productos relacionados en el presupuesto, cuando apliquen. El presupuesto debe ser actualizado al año en que se presenta el proyecto (Fecha, firmado por el profesional responsable)</t>
    </r>
  </si>
  <si>
    <r>
      <t xml:space="preserve">Levantamiento Topográfico </t>
    </r>
    <r>
      <rPr>
        <sz val="9"/>
        <rFont val="Arial"/>
        <family val="2"/>
      </rPr>
      <t xml:space="preserve">debe contener: Planimetría, Altimetría con cotas y perfiles de terreno, Cartera topográfica </t>
    </r>
  </si>
  <si>
    <r>
      <rPr>
        <b/>
        <sz val="9"/>
        <rFont val="Arial"/>
        <family val="2"/>
      </rPr>
      <t>Planos, cortes y detalles del Diseño Hidráulico:</t>
    </r>
    <r>
      <rPr>
        <sz val="9"/>
        <rFont val="Arial"/>
        <family val="2"/>
      </rPr>
      <t xml:space="preserve"> Plantas de tuberías de suministro de agua potable, planos de cortes, planos de detalles generales, planos de detalles de acometidas, planos de detalles y especificaciones de tanques, cuartos de bombas, sistemas hidroneumáticos</t>
    </r>
  </si>
  <si>
    <r>
      <t xml:space="preserve"> </t>
    </r>
    <r>
      <rPr>
        <b/>
        <sz val="9"/>
        <rFont val="Arial"/>
        <family val="2"/>
      </rPr>
      <t>Planos, cortes y detalles del Diseño Sanitario:</t>
    </r>
    <r>
      <rPr>
        <sz val="9"/>
        <rFont val="Arial"/>
        <family val="2"/>
      </rPr>
      <t xml:space="preserve"> planos de plantas de redes de tubería de aguas servidas, , calderas para agua caliente, plantas de tratamiento de aguas servidas , etc., planos de detalles y especificaciones de pozos sépticos, pozos de eyección, cajas de inspección, trampas de grasa, bombas eyectoras, etc., planos de red contra incendios, planos de detalles de red contra incendios.</t>
    </r>
  </si>
  <si>
    <t>Agricultura y Desarrollo Rural</t>
  </si>
  <si>
    <t>Ambiente y Desarrollo Sostenible</t>
  </si>
  <si>
    <t>Ciencia, Tecnología e Innovación</t>
  </si>
  <si>
    <t>Comercio, Industria y Turismo</t>
  </si>
  <si>
    <t>Cultura</t>
  </si>
  <si>
    <t>Deporte y Recreación</t>
  </si>
  <si>
    <t>Educación</t>
  </si>
  <si>
    <t>Inclusión Social y Reconciliación</t>
  </si>
  <si>
    <t>Justicia y del Derecho</t>
  </si>
  <si>
    <t>Minas y Energía</t>
  </si>
  <si>
    <t>Salud y Protección Social</t>
  </si>
  <si>
    <t>Tecnologías de la Información y las Comunicaciones</t>
  </si>
  <si>
    <t>Transporte</t>
  </si>
  <si>
    <t>Vivienda, Ciudad y Territorio</t>
  </si>
  <si>
    <t xml:space="preserve">ART 4 - VIABILIZACIÓN </t>
  </si>
  <si>
    <t>ART 6 - PROYECTOS EN FASE III</t>
  </si>
  <si>
    <t>ART 8 - Adicionales</t>
  </si>
  <si>
    <t>Anexo 6</t>
  </si>
  <si>
    <t>Requisitos sectoriales de viabilización</t>
  </si>
  <si>
    <t xml:space="preserve">I. </t>
  </si>
  <si>
    <t xml:space="preserve">a) </t>
  </si>
  <si>
    <t xml:space="preserve">b) </t>
  </si>
  <si>
    <t>b)</t>
  </si>
  <si>
    <t>Ing FABIAN DANGOND</t>
  </si>
  <si>
    <t>c)</t>
  </si>
  <si>
    <t>a)</t>
  </si>
  <si>
    <t xml:space="preserve">d) </t>
  </si>
  <si>
    <t xml:space="preserve">e) </t>
  </si>
  <si>
    <t xml:space="preserve">4. </t>
  </si>
  <si>
    <t>NOTA:</t>
  </si>
  <si>
    <t>Si</t>
  </si>
  <si>
    <t>N/A</t>
  </si>
  <si>
    <t xml:space="preserve">NOTA: </t>
  </si>
  <si>
    <t>Copia Planos Estructurales: Planta de cimentación con ejes, plantas estructurales, despiece de elementos,  plano de elementos no estructurales y detalles</t>
  </si>
  <si>
    <r>
      <t xml:space="preserve">En el caso que la interventoría contractual o las labores del apoyo a la supervisión a que se refieren el articulo 83 de la Ley 1474 de 2011 fueron financiados con recursos del Sistema General de Regalías, sus costos deberán incluirse como componente del proyecto y hacer parte del presupuesto presentado, de conformidad con el articulo 38 del Decreto 414 de 2013    
</t>
    </r>
    <r>
      <rPr>
        <b/>
        <sz val="9"/>
        <rFont val="Arial"/>
        <family val="2"/>
      </rPr>
      <t>PRESUPUESTO DE INTERVENTORÍA</t>
    </r>
    <r>
      <rPr>
        <sz val="9"/>
        <rFont val="Arial"/>
        <family val="2"/>
      </rPr>
      <t>, firmado por el profesional responsable, vigencia (fecha)</t>
    </r>
  </si>
  <si>
    <t>SI</t>
  </si>
  <si>
    <t>Obs</t>
  </si>
  <si>
    <t>* Carta de Concertación</t>
  </si>
  <si>
    <t>* Carta de Veedurías</t>
  </si>
  <si>
    <t>XIOMARA BARRIOS PEÑARANDA</t>
  </si>
  <si>
    <t>Profesional Especializado</t>
  </si>
  <si>
    <t xml:space="preserve">Fecha:     Día         Mes          Año             </t>
  </si>
  <si>
    <t>Requisitos de la Entidad Territorial</t>
  </si>
  <si>
    <t>Sí/No/N/A</t>
  </si>
  <si>
    <r>
      <rPr>
        <b/>
        <sz val="9"/>
        <rFont val="Arial"/>
        <family val="2"/>
      </rPr>
      <t>ARTICULO 6.</t>
    </r>
    <r>
      <rPr>
        <sz val="9"/>
        <rFont val="Arial"/>
        <family val="2"/>
      </rPr>
      <t xml:space="preserve"> REQUISITOS GENERALES PARA PROYECTOS EN FASE III</t>
    </r>
  </si>
  <si>
    <r>
      <rPr>
        <b/>
        <sz val="9"/>
        <rFont val="Arial"/>
        <family val="2"/>
      </rPr>
      <t xml:space="preserve">CAPITULO I. </t>
    </r>
    <r>
      <rPr>
        <sz val="9"/>
        <rFont val="Arial"/>
        <family val="2"/>
      </rPr>
      <t xml:space="preserve">REQUISITOS GENERALES PARA VIABILIZACIÓN </t>
    </r>
  </si>
  <si>
    <r>
      <rPr>
        <b/>
        <sz val="9"/>
        <rFont val="Arial"/>
        <family val="2"/>
      </rPr>
      <t xml:space="preserve">ARTICULO 4. </t>
    </r>
    <r>
      <rPr>
        <sz val="9"/>
        <rFont val="Arial"/>
        <family val="2"/>
      </rPr>
      <t xml:space="preserve">Requisitos Generales </t>
    </r>
  </si>
  <si>
    <t xml:space="preserve">Nombre Proyecto: </t>
  </si>
  <si>
    <r>
      <rPr>
        <b/>
        <sz val="9"/>
        <rFont val="Arial"/>
        <family val="2"/>
      </rPr>
      <t>CAPITULO II.</t>
    </r>
    <r>
      <rPr>
        <sz val="9"/>
        <rFont val="Arial"/>
        <family val="2"/>
      </rPr>
      <t xml:space="preserve"> REQUISITOS SECTORIALES PARA VIABILIZACIÓN </t>
    </r>
  </si>
  <si>
    <t>Nombre competo del programa o proyecto de inversión y código BPIN</t>
  </si>
  <si>
    <t>Entidad pública propuesta para ser ejecutora</t>
  </si>
  <si>
    <t xml:space="preserve">Certificación suscrito por la Secretaría de Planeación de la entidad territorial donde se va a ejecutar el programa o proyecto de inversión, en el que conste que el mismo se encuentra en concordancia con el Plan Nacional de Desarrollo territorial respectivo, señalando para este último, el programa al que contribuye. </t>
  </si>
  <si>
    <t>Certificado suscrito por la autoridad de la comunidad étnica debidamente registrada ante el ministerio del Interior en el que conste que el proyecto presentado está acorde con el plan de etnodesarrollo o plan de vida, cuando aplique.</t>
  </si>
  <si>
    <t xml:space="preserve">Se debe anexar además certificado de la entidad territorial en la cual conste que los precios unitarios corresponden al promedio de la región y que son los utilizados para el tipo de actividades contempladas en el proyecto , </t>
  </si>
  <si>
    <t xml:space="preserve">Análisis de Precios Unitarios, firmados por el profesional responsable y fecha </t>
  </si>
  <si>
    <t>Análisis de Precios Básicos, firmados por el profesional responsable y fecha</t>
  </si>
  <si>
    <t xml:space="preserve">Certificado suscrito por el representante legal de la Entidad que presenta el proyecto de inversión y de aquella donde se va ejecutar el mismo en el cual se indique que las  actividades  que se pretenden financiar con recursos del SGR no están siendo financiadas con otras fuentes ni han sido financiadas con otras fuentes de recursos. Para el caso de la culminación de proyectos ya iniciados, el certificado de que trata este numeral debe indicar que las actividades que se pretenden financiar con recursos del SGR no están siendo financiadas con otras fuentes. </t>
  </si>
  <si>
    <t>Especificaciones Técnicas, debidamente firmadas, y con cada uno de los ítems que hacen parte del presupuesto del proyecto</t>
  </si>
  <si>
    <t>Para el caso de los proyectos que contemplen componentes de infraestructura se deben incluir también los diseños, menorías y planos legibles que lo soportan técnica y financieramente, firmados por profesional competente con su respectiva matrícula profesional o acompañados  de un certificado del representante legal o jefe de planeación de la entidad territorial o quien haga sus veces, en la que conste que los documentos o planos originales se encuentran debidamente firmados.</t>
  </si>
  <si>
    <t xml:space="preserve">Estudio de Suelos, debe contener: Plano con ubicación de sondeos, Define parámetros sísmicos Aa, Av, Fa, y Fv, Suelo catalogado en perfil como A,B,C,D,E o F, el numero de sondeo corresponde con los requeridos en NSR-10, la profundidad de los sondeos corresponde a los requeridos a la NSR-10, especificar capacidad portante y/o módulo de reacción al suelo, presentar estrategias y/o perfil estratégico para cada uno de los sondeos, presentar ensayos de laboratorio con firma del laboratorista y/o responsable, presentar registro fotográfico que corresponda con el sitio de las exploraciones, incluir recomendaciones para cimentar, incluir recomendaciones para estructuras de contención, </t>
  </si>
  <si>
    <t>Copia de la matricula profesional del ingeniero eléctrico</t>
  </si>
  <si>
    <t xml:space="preserve"> Planos del Diseño Eléctrico, diseño del sistema contra descargas atmosféricas (si aplica), diagrama unifillar y cuadro de cargas. (Se deben presentar los planos  en una escala legible, en tamaño pliego o medio pliego de acuerdo a la escala requerida, indicando norte, cuadro de convenciones, cotas generales y parciales, ejes estructurales, niveles, nombres de espacios, área útil de cada espacio, proyecciones, especificaciones de materiales)</t>
  </si>
  <si>
    <t>Memorias de calculo e información técnica de  diseños  especiales  requerido.</t>
  </si>
  <si>
    <t xml:space="preserve">Documento técnico que soporte la información registrada en la MGA y contenga: planteamiento del problema, antecedentes, justificación, análisis de participantes, objetivos (general y específicos) cronograma de actividades y descripción de la alternativa seleccionada </t>
  </si>
  <si>
    <t>Copia del acto administrativo de autorización para la intervención expedida por el ministerio de cultura tratándose de proyectos de intervención en bienes de interés cultural del ámbito nacional, en el marco de lo previsto en el articulo 11 de la ley 1185 de 2008.</t>
  </si>
  <si>
    <t>Copia del acto administrativo de autorización de la entidad territorial que haya efectuado la declaratoria de bien de interés cultural territorial, en el marco de lo previsto en el articulo 5 de la ley 1185 de 2008.</t>
  </si>
  <si>
    <t>Copia del acto administrativo de autorización para la intervención expedida por el Instituto Colombiano de Antropología e Historia de acuerdo con el Plan de Manejo arqueológico, tratándose de proyectos de intervención al patrimonio arqueológico.</t>
  </si>
  <si>
    <t>Para proyectos dirigidos a generar o intervenir espacio público localizado en sectores urbanos de interés cultural del ámbito nacional, copia del acto administrativo de autorización para la intervención expedida por el Ministerio de Cultura, en el marco de lo previsto en el articulo 11 de la Ley 1185 de 2008</t>
  </si>
  <si>
    <t>Cuando se trate de proyectos de integración y desarrollo fronterizo, constancia del trámite de consulta previa expedida por el Ministerio de Relaciones Exteriores sobre la pertinencia del Proyecto, de conformidad con la ley 191 de 1995.</t>
  </si>
  <si>
    <t xml:space="preserve">Certificado de sostenibilidad del proyecto de inversión suscrito por el representante legal de la entidad donde se ejecutará el proyecto de acuerdo con su competencia, avalado por el operador de servicio. Cuando aplique, en el cual garantice la operación y funcionamiento de los bienes o servicios entregados con ingresos de naturaleza permanente. Cuando no proceda debe justificar por escrito esta circunstancia. </t>
  </si>
  <si>
    <t>Análisis de riesgos de desastres con el nivel de detalle acorde a la complejidad y naturaleza del proyecto, de conformidad con el articula 38 de la ley 1523 de 2012.</t>
  </si>
  <si>
    <t>En estos proyectos de inversión la obtención de las licencias y permisos debe ser el primer componente a ejecutar, lo cual debe reflejarse en el cronograma y en el presupuesto. En consecuencia, no se podrán ejecutar otros componentes hasta tanto no se cuente con la licencia o permiso respectiva, salvo cuando el proyecto de inversión incluya el componente de compra de predios y sobre estos recaiga la solicitud de licencia o permiso.</t>
  </si>
  <si>
    <r>
      <rPr>
        <b/>
        <sz val="9"/>
        <rFont val="Arial"/>
        <family val="2"/>
      </rPr>
      <t>Parágrafo</t>
    </r>
    <r>
      <rPr>
        <sz val="9"/>
        <rFont val="Arial"/>
        <family val="2"/>
      </rPr>
      <t>. En el evento en que las licencias o permisos no sean otorgados procederá la liberación de recursos en los términos del Acuerdo 37 de 2016.</t>
    </r>
  </si>
  <si>
    <t>Diagnósticos (resumen ejecutivo) Foliar las paginas de todo el proyecto.</t>
  </si>
  <si>
    <t>Pág.</t>
  </si>
  <si>
    <r>
      <rPr>
        <b/>
        <sz val="10"/>
        <rFont val="Arial"/>
        <family val="2"/>
      </rPr>
      <t>Nota 2</t>
    </r>
    <r>
      <rPr>
        <sz val="10"/>
        <rFont val="Arial"/>
        <family val="2"/>
      </rPr>
      <t xml:space="preserve">: Proyecto en que se requiera y dependiendo del uso para el cual está destinado, deben incluirse los requerimientos técnicos y tecnológicos de la localización del Puesto de Mando Unificado - PMU, en el cual se instalará todo el componente tecnológico requerido </t>
    </r>
  </si>
  <si>
    <r>
      <rPr>
        <b/>
        <sz val="9"/>
        <color theme="1"/>
        <rFont val="Arial"/>
        <family val="2"/>
      </rPr>
      <t>Articulo 8.</t>
    </r>
    <r>
      <rPr>
        <sz val="9"/>
        <color theme="1"/>
        <rFont val="Arial"/>
        <family val="2"/>
      </rPr>
      <t xml:space="preserve"> Requisitos generales adicionales para proyectos de inversión que incluyan como uno de sus componentes el trámite de licencias o permisos. Los proyectos de inversión en fase III podrán incluir como uno de sus componentes el pago de licencias o permisos con recursos del SGR.</t>
    </r>
  </si>
  <si>
    <t>Corporación autónoma regional o de desarrollo sostenible, de acuerdo con las competencias territoriales : para las reservas forestales protectoras nacionales o regionales; para los parques naturales regionales, para los Distritos Regionales de manejo integrado; para las áreas de recreación; y para los distritos de conservación de suelos.</t>
  </si>
  <si>
    <t>En el caso de los municipios y en aplicación del articulo 48 de la Ley 1551 de 2012, bastará que éstos acrediten la posesión del bien objeto de intervención y su destinación al uso público o la prestación de un servicio público.</t>
  </si>
  <si>
    <t>Certificado suscrito por los prestadores de servicios públicos domiciliarios en el cual conste que los predios cuentan con disponibilidad de servicios públicos, cuando aplique.</t>
  </si>
  <si>
    <r>
      <rPr>
        <b/>
        <sz val="10"/>
        <rFont val="Arial"/>
        <family val="2"/>
      </rPr>
      <t>Nota 1:</t>
    </r>
    <r>
      <rPr>
        <sz val="10"/>
        <rFont val="Arial"/>
        <family val="2"/>
      </rPr>
      <t xml:space="preserve"> aportar los documentos con la firma de cada uno de los profesionales y funcionarios responsables.  </t>
    </r>
  </si>
  <si>
    <t xml:space="preserve">Fecha de Revisión: </t>
  </si>
  <si>
    <t xml:space="preserve">c) </t>
  </si>
  <si>
    <t xml:space="preserve">• </t>
  </si>
  <si>
    <t>•</t>
  </si>
  <si>
    <t xml:space="preserve">Fecha:     Día:         Mes:          Año:      </t>
  </si>
  <si>
    <t>Recibió:                                                                        Firma:</t>
  </si>
  <si>
    <t>ANEXO 14</t>
  </si>
  <si>
    <t>Vivienda, ciudad y territorio</t>
  </si>
  <si>
    <t>Además de lo establecido en el Título II del presente acuerdo, se debe presentar lo siguiente:</t>
  </si>
  <si>
    <t>Proyectos de inversión encaminados a la prestación de los servicios de agua y saneamiento básico en zonas urbanas y rurales relacionadas con la ejecución de obras para sistemas de acueductos, alcantarillados y drenajes urbanos; soluciones individuales de evacuación y tratamiento de excretas y de alcantarillados no convencionales; sistemas de tratamiento de agua potable y residuales; recolección, manejo, disposición y tratamiento de residuos sólidos; embalses y represas</t>
  </si>
  <si>
    <t>Certificado expedido por el representante legal de la entidad que presenta el proyecto donde avale los estudios y diseños presentados y dé constancia de lo siguiente:</t>
  </si>
  <si>
    <t>Los estudios y diseños de los componentes del proyecto cumplen con el Reglamento Técnico del Sector de Agua y Saneamiento (RAS) y las priorizaciones que el mismo establece;</t>
  </si>
  <si>
    <t>Que el proyecto aprovecha la infraestructura existente y la adopción de tecnologías sostenibles, ajustadas a la realidad del área de influencia del proyecto, a las condiciones socioeconómicas y a la capacidad de pago de los usuarios del servicio;</t>
  </si>
  <si>
    <t xml:space="preserve"> Para los proyectos de residuos sólidos, adicional a lo establecido en los literales a) y b), se debe dar constancia de que cumplen con los lineamientos establecidos en la Resolución 754 de 2014, en el Título 2 de la Parte 3 del Decreto 1077 de 2015 y en el Decreto 596 de 2016;</t>
  </si>
  <si>
    <t>d)</t>
  </si>
  <si>
    <t xml:space="preserve"> Que realizó y está disponible el análisis de alternativas que incluya los costos de operación, el impacto dentro de la tarifa y justificación de la selección para proyectos de sistemas nuevos de abastecimiento, potabilización, recolección y evacuación de aguas residuales domésticas y pluviales, tratamiento de aguas residuales o rellenos sanitarios.</t>
  </si>
  <si>
    <t>El prestador de los servicios de acueducto, alcantarillado o aseo, debe diligenciar el formato Anexo V–“Diagnóstico entidades prestadoras de servicios públicos” de la Resolución 379 de 2012 del Ministerio de Vivienda, Ciudad y Territorio y avalar técnicamente el proyecto.</t>
  </si>
  <si>
    <t>En los casos que exista operador vinculado mediante un contrato, se debe presentar certificado del interventor o supervisor del contrato, dando constancia de que el proyecto no se encuentra incluido en el plan de obras e inversiones del prestador del servicio.</t>
  </si>
  <si>
    <t xml:space="preserve"> Para proyectos que incluyan dentro de sus componentes el paso para tuberías por predios privados, documento en el que se dé la autorización de paso para tuberías con identificación del predio del propietario o poseedor.</t>
  </si>
  <si>
    <t>Para proyectos de residuos sólidos, además de lo previsto en los numerales anteriores:</t>
  </si>
  <si>
    <t>Copia de los actos administrativos en los cuales se adopta el Plan de Gestión Integral de Residuos Sólidos (PGIRS), donde se evidencia que el proyecto presentado forma parte del mismo y que se encuentra debidamente sustentado de acuerdo con la Resolución 754 de 2014 del Ministerio de Vivienda, Ciudad y Territorio;</t>
  </si>
  <si>
    <t xml:space="preserve"> Para proyectos de rellenos sanitarios, autorización de la Unidad Administrativa Especial de la Aeronáutica Civil en los términos de los Reglamentos Aeronáuticos de Colombia (Resolución 352 de 2004, adicionada por la Resolución 4072 de 2010) relativa al peligro aviario como obstáculo para la seguridad de la aviación;</t>
  </si>
  <si>
    <t>Estudio de mercado para el aprovechamiento de los residuos.</t>
  </si>
  <si>
    <t>Proyectos de conexiones intradomiciliarias para los inmuebles de estratos 1 y 2, en el marco del artículo 130 de la Ley 1450 de 2011</t>
  </si>
  <si>
    <t>Certificado de la entidad territorial donde conste que el proyecto presentado está enmarcado en las disposiciones y requisitos del Capítulo 4 del Título 4 (arts. 2.3.4.4.1 al 2.3.4.4.11), artículos 2.3.4.4.1, 2.3.4.4.3, 2.3.4.4.4, 2.3.4.4.7, 2.3.4.4.9 del Decreto 1077 de 2015 y las resoluciones 494 de 2012 y 169 de 2013, y se señale:</t>
  </si>
  <si>
    <t xml:space="preserve"> Que la priorización de barrios se ha realizado acorde con los lineamientos establecidos en la normatividad vigente del programa de conexiones intradomiciliarias;</t>
  </si>
  <si>
    <t>El número de viviendas potenciales a beneficiar, producto del análisis de las encuestas realizadas, especificando el número total encuestado por cada barrio priorizado;</t>
  </si>
  <si>
    <t xml:space="preserve"> Además se debe indicar el número de viviendas potenciales a intervenir, producto del análisis de los diagnósticos realizados.</t>
  </si>
  <si>
    <t xml:space="preserve">III. </t>
  </si>
  <si>
    <t>Proyectos relacionados con soluciones dispersas de acueducto y alcantarillado en zonas rurales</t>
  </si>
  <si>
    <t>El documento técnico requerido en el numeral 3 del artículo 6º del presente acuerdo debe contener además el listado de los potenciales hogares beneficiarios y las respectivas obras a ejecutar en cada hogar.</t>
  </si>
  <si>
    <t>Certificado de tradición y libertad con máximo tres (3) meses de expedición de los terrenos donde se ejecutará el proyecto cuando sea de propiedad de la entidad territorial o de cada hogar a beneficiar. En los casos en que el hogar a beneficiar sea poseedor, se debe adjuntar la certificación de sana posesión expedida por autoridad competente.</t>
  </si>
  <si>
    <t>IV.</t>
  </si>
  <si>
    <t xml:space="preserve"> Proyectos relacionados con los sistemas de alcantarillados</t>
  </si>
  <si>
    <t>Copia del acto administrativo expedido por la autoridad ambiental competente en el que se aprobó el Plan de Saneamiento y Manejo de Vertimientos (PSMV), cuando exista. Este plan debe contener la evidencia de que el proyecto presentado forma parte del PSMV.</t>
  </si>
  <si>
    <t>V.</t>
  </si>
  <si>
    <t xml:space="preserve"> Proyectos de operaciones urbanas integrales regionales o locales dirigidos a la habilitación de suelo urbanizable, tales como macro proyectos urbanos, macro proyectos de interés social nacional</t>
  </si>
  <si>
    <t xml:space="preserve"> Para fase II:</t>
  </si>
  <si>
    <t xml:space="preserve"> Acto administrativo de anuncio de la Operación Urbana Integral, de conformidad con la normativa aplicable con su respectivo documento técnico.</t>
  </si>
  <si>
    <t>Estudio financiero preliminar del urbanismo y la vivienda.</t>
  </si>
  <si>
    <t>Para fase III:</t>
  </si>
  <si>
    <t xml:space="preserve"> Acto administrativo de adopción de la Operación Urbana Integral.</t>
  </si>
  <si>
    <t>Documento técnico de que trata el numeral 3 del artículo 6º del Capítulo I del Título II del presente acuerdo debe contener, además:</t>
  </si>
  <si>
    <t>Descripción detallada del área de influencia del proyecto, así como el tipo de intervención: construcción de Vivienda de Interés Social (VIS) y Vivienda de Interés Prioritario (VIP), espacio público y equipamientos y de infraestructura en el sistema vial y de servicios públicos;</t>
  </si>
  <si>
    <t xml:space="preserve"> Estudio de tráfico y movilidad;</t>
  </si>
  <si>
    <t>Planos del sistema vial y de transporte, cuando aplique;</t>
  </si>
  <si>
    <t>Planos de servicios públicos;</t>
  </si>
  <si>
    <t>e)</t>
  </si>
  <si>
    <t xml:space="preserve"> Factibilidades de servicios públicos, según requerimientos del proyecto;</t>
  </si>
  <si>
    <t>f)</t>
  </si>
  <si>
    <t xml:space="preserve"> Estructura financiera de la Operación Urbana Integral.</t>
  </si>
  <si>
    <t xml:space="preserve">VI. </t>
  </si>
  <si>
    <t>Proyectos de vivienda de interés social urbana que atienda las características geográficas, climáticas y culturales de cada región</t>
  </si>
  <si>
    <t xml:space="preserve"> Certificado suscrito por el representante legal de la entidad territorial en el que conste que el lote de terreno en donde se desarrollará el plan de vivienda no está invadido, ocupado y que no tiene afectación que impida el normal desarrollo del plan de vivienda.</t>
  </si>
  <si>
    <t xml:space="preserve"> Certificado suscrito por el oferente en el que se indique la modalidad del proyecto según lo establecido en el artículo 2.1.1.1.1.1.2 del Decreto 1077 de 2015, y si el mismo está en ejecución.</t>
  </si>
  <si>
    <t>Certificado suscrito por el representante legal de la entidad territorial en el que se indique el monto del subsidio a otorgar a cada hogar expresado en smmlv.</t>
  </si>
  <si>
    <t>Tratándose de proyectos en la modalidad de adquisición de vivienda nueva urbana nucleada y dispersa, además de los requisitos señalados en los numerales anteriores:</t>
  </si>
  <si>
    <t xml:space="preserve"> Documento expedido por el representante legal de la entidad territorial en el cual se determinen los criterios de priorización y focalización que deben cumplir los hogares a beneficiar;</t>
  </si>
  <si>
    <t xml:space="preserve"> Certificado de tradición y libertad con máximo tres (3) meses de expedición;</t>
  </si>
  <si>
    <t>Para los casos en que el predio o lote sea propiedad de una Organización Popular de Vivienda (OPV), carta de compromiso de la organización donde se manifieste la intención de aportar el lote para ejecutar el proyecto y posterior enajenación del predio.</t>
  </si>
  <si>
    <t xml:space="preserve">5. </t>
  </si>
  <si>
    <t>Cuando el proyecto sea en la modalidad de adquisición de vivienda nueva urbana nucleada y dispersa, y contemple dentro sus componentes obras de urbanismo que incluyan la construcción parcial o total de las redes de servicios públicos, certificado en el que conste que la entidad prestadora podrá operar los servicios públicos domiciliarios a su cargo.</t>
  </si>
  <si>
    <t>Tratándose de proyectos en la modalidad de construcción en sitio propio y mejoramiento de vivienda urbana, además de los requisitos previstos en los numerales 1, 2, 3, y 4, del numeral VI del presente anexo, se deberán adjuntar los siguientes:</t>
  </si>
  <si>
    <t>Documento expedido por el representante legal de la entidad territorial en el cual se determinen los criterios de priorización y focalización que deben cumplir los hogares a beneficiar;</t>
  </si>
  <si>
    <t>Los proyectos de mejoramiento de vivienda, deben aportar el listado de potenciales beneficiarios y las respectivas obras a ejecutar en cada vivienda;</t>
  </si>
  <si>
    <t xml:space="preserve"> Certificado de tradición y libertad con máximo tres (3) meses de expedición donde indique que el tipo de predio sea urbano. En los casos en que el hogar a beneficiar con un proyecto de mejoramiento sea poseedor de la vivienda a intervenir, se debe adjuntar, la certificación de sana posesión expedida por autoridad competente;</t>
  </si>
  <si>
    <t xml:space="preserve"> Para construcción en sitio propio o mejoramiento (nucleado o disperso), certificado expedido por las empresas prestadoras de los servicios públicos domiciliarios de acueducto, alcantarillado y energía eléctrica que dé cuenta de la disponibilidad inmediata de dichos servicios, relacionando los hogares a beneficiar; o sus respectivos recibos de pago.</t>
  </si>
  <si>
    <t xml:space="preserve"> Se debe cumplir con los requisitos establecidos en la Ley 388 de 1997, Ley 400 de 1997 y la Ley 142 de 1994 y lo establecido en el Reglamento Técnico del Sector Agua Potable y Saneamiento Básico (RAS 2000), Reglamento Técnico de Instalaciones Eléctricas (Retie), Reglamento Técnico de Iluminación y Alumbrado Público (Retilap), la Norma Sismo resistente (NSR 10).</t>
  </si>
  <si>
    <t xml:space="preserve">VII. </t>
  </si>
  <si>
    <t>Proyectos de titulación de bienes fiscales urbanos ocupados con vivienda de interés social que deben gestionar las entidades territoriales de acuerdo con lo dispuesto en el artículo 2º de la Ley 1001 de 2005 y su Decreto Reglamentario 4825 de 2011</t>
  </si>
  <si>
    <t>Listado de predios potenciales a ser titulados con identificación de número predial catastral, con sus respectivas mejoras y ubicación en un plano de conjunto.</t>
  </si>
  <si>
    <t>Certificado suscrito por el representante legal de la entidad territorial donde conste que los inmuebles susceptibles a ser titulados no se encuentran en zonas insalubres o de riesgo para la población, de conformidad con las disposiciones fiscales sobre la materia.</t>
  </si>
  <si>
    <t>Certificado de tradición y libertad o en su defecto folio de matrícula inmobiliaria con fecha de expedición no superior a tres (3) meses, donde conste que el propietario del inmueble es la entidad territorial. En ningún caso podrá aplicarse el artículo 2º de la Ley 1001 de 2005, en favor de las personas que sean meros tenedores de bienes inmuebles por cuenta de las entidades públicas o de particulares o aquellos que aleguen la condición de ocupantes, sin hacer uso del inmueble en su carácter de vivienda.</t>
  </si>
  <si>
    <t xml:space="preserve"> Acto administrativo de facultades para ceder gratuitamente los bienes inmuebles fiscales de propiedad de la entidad territorial, que deberá estar vigente durante el programa de titulación, expedido por la autoridad administrativa correspondiente.</t>
  </si>
  <si>
    <t xml:space="preserve"> Certificado suscrito por el representante legal de la entidad territorial, donde conste que la ocupación ocurrió con anterioridad al treinta (30) de noviembre de 2001.</t>
  </si>
  <si>
    <t>Certificado del profesional responsable en el que se confirme que la titularidad de pleno dominio de los inmuebles recae en la entidad territorial y se verifique que están libres de gravámenes, limitaciones de dominio y afectaciones, acompañada del estudio de títulos.</t>
  </si>
  <si>
    <t>Certificado suscrito por el secretario de planeación municipal o quien haga sus veces, basado en el instrumento de ordenamiento territorial, en el que conste que los predios a titular no son bienes de uso público, ni están destinados a fines institucionales de salud o educación.</t>
  </si>
  <si>
    <t>Cuando se financie el componente técnico que se requiera para garantizar la ejecución del proyecto relacionado con la conservación dinámica o actualización catastral, los avalúos de vivienda de interés social o los planos prediales catastrales deben ser expedidos por la autoridad competente, esto es, los catastros descentralizados o el Instituto Geográfico Agustín Codazzi, IGAC, de conformidad con el Decreto-ley 1420 de 1998 y la Ley 388 de 1997.</t>
  </si>
  <si>
    <t>VIII.</t>
  </si>
  <si>
    <t xml:space="preserve"> Proyectos de renovación urbana que se desarrollen para la transformación de zonas urbanizadas que tienen condiciones de deterioro en el espacio público, en las estructuras privadas y en los aspectos socio-económicos, conflicto funcional o subutilización de las estructuras físicas existentes para aprovechar al máximo su potencial de desarrollo</t>
  </si>
  <si>
    <t>Acto administrativo de adopción del plan parcial, macro proyecto urbano o instrumento de planificación y gestión complementario al POT.</t>
  </si>
  <si>
    <t>Documento técnico de soporte de formulación, con su correspondiente cartografía, del plan parcial, macro proyecto urbano o instrumento de planificación y gestión complementaria al POT.</t>
  </si>
  <si>
    <t xml:space="preserve"> Censo de población localizada en el área del proyecto, diagnóstico y documento de gestión social.</t>
  </si>
  <si>
    <t>IX.</t>
  </si>
  <si>
    <t xml:space="preserve"> Proyectos de mejoramiento integral de barrios dirigidos a intervenciones de un asentamiento a escala barrial o zonal</t>
  </si>
  <si>
    <t>Para fase II:</t>
  </si>
  <si>
    <t>Acto administrativo mediante el cual el representante legal de la entidad reconozca que el barrio a intervenir está legalizado, salvo que la legalización se incluya como parte integral del proyecto a que se refiere este numeral.</t>
  </si>
  <si>
    <t>Certificado suscrito por el representante legal de la entidad territorial en el que señale los criterios de priorización y selección del barrio o la zona a intervenir con el proyecto.</t>
  </si>
  <si>
    <t>Documento en el cual se especifiquen los componentes de la intervención del mejoramiento. En todo caso, el proyecto debe contar con la infraestructura de saneamiento básico y cubrir al menos dos de los siguientes componentes:</t>
  </si>
  <si>
    <t>Infraestructura: infraestructura básica o servicios públicos, como redes de acueducto, alcantarillado pluvial y sanitario, redes de energía eléctrica, entre otros;</t>
  </si>
  <si>
    <t>Ambiente: obras y acciones de protección ambiental, arborización, control de erosión, estabilización de suelos y protección natural de taludes, recuperación o construcción de canales de drenaje y obras de mitigación de riesgo;</t>
  </si>
  <si>
    <t xml:space="preserve"> Accesibilidad y movilidad;</t>
  </si>
  <si>
    <t xml:space="preserve"> Espacio público: espacio público y equipamientos;</t>
  </si>
  <si>
    <t>Social: desarrollo social, acompañamiento social, planeación participativa, organización social, seguridad y convivencia.</t>
  </si>
  <si>
    <t>X.</t>
  </si>
  <si>
    <t xml:space="preserve"> Proyectos dirigidos a generar o intervenir espacio público efectivo en los términos del Decreto 1077 de 2015, como zonas verdes, parques, plazas y plazoletas, alamedas o paseos peatonales</t>
  </si>
  <si>
    <t>Certificado suscrito por el representante legal de la entidad territorial en el que conste que la naturaleza de los predios objeto del proyecto tienen destinación de espacio público.</t>
  </si>
  <si>
    <t>XI.</t>
  </si>
  <si>
    <t xml:space="preserve"> Proyectos de saneamiento de bienes baldíos urbanos de las entidades territoriales</t>
  </si>
  <si>
    <t>En el marco de lo dispuesto en el artículo 123 de la Ley 388 de 1997 y el Instructivo número 3 de 2015 expedido por la Superintendencia de Notariado y Registro, certificado del representante legal de la entidad territorial donde conste la voluntad de aceptar la titularidad de los bienes baldíos entregados en virtud de la ley, declarando el área y linderos del bien inmueble cuya identidad registral se pretende sanear.</t>
  </si>
  <si>
    <t xml:space="preserve">XII. </t>
  </si>
  <si>
    <t>Proyectos de formulación, revisión o ajuste de POT, PBOT o EOT</t>
  </si>
  <si>
    <t xml:space="preserve"> El documento técnico de que trata el numeral 3 del artículo 6º del Capítulo I del Título II del presente acuerdo debe contener además la memoria justificativa que indique con precisión la necesidad, la conveniencia y el propósito de las modificaciones que se pretenden efectuar indicando la descripción técnica y la evaluación de sus impactos sobre el POT vigente.</t>
  </si>
  <si>
    <t>Documento de seguimiento y evaluación de los resultados obtenidos respecto de los objetivos planteados en el POT vigente. De no contar con este documento deberá incluirse dentro del alcance de los productos del proyecto y asimismo, se debe anexar un análisis preliminar del POT existente que le permita determinar los alcances de la revisión o ajuste y los estudios técnicos requeridos para sustentar el desarrollo del proyecto. Este requisito no aplica para proyectos de formulación.</t>
  </si>
  <si>
    <t xml:space="preserve"> Documento que contenga la descripción del alcance y estructura técnica del proyecto, incluyendo todos los estudios requeridos y cada uno de los productos que se elaborarán. Se debe anexar a este documento, la lista de los perfiles de los profesionales requeridos para la ejecución del proyecto y su dedicación, con la justificación de la necesidad y pertinencia de cada uno de ellos.</t>
  </si>
  <si>
    <t xml:space="preserve"> Descripción de las acciones que se adelantarán para garantizar la adecuada participación comunitaria en los procesos de ordenamiento territorial. Además, en el alcance se debe indicar si el proyecto incluye las fases de concertación, consulta y aprobación del plan, todo lo anterior conforme a lo previsto en los artículos 22 y 24 de la Ley 388 de 1997.</t>
  </si>
  <si>
    <t xml:space="preserve"> Estudio de delimitación y zonificación de las áreas de amenaza y la delimitación y zonificación de las áreas con condiciones de riesgo, además de la determinación de las medidas específicas para su mitigación, con la cartografía correspondiente, conforme a lo señalado en los artículos de la Sección 3 del Capítulo 1 del Título 2, del Libro 2, del Decreto 1077 de 2015.</t>
  </si>
  <si>
    <t>De no existir el citado estudio, deberá incluir dentro del alcance del proyecto, el documento que contenga la descripción técnica de los estudios básicos de amenaza y riesgo que se requieren para la formulación del POT, señalando el alcance, metodología, productos y costo de los mismos.</t>
  </si>
  <si>
    <t xml:space="preserve">NOTA 1: </t>
  </si>
  <si>
    <t>La presentación de proyectos destinados a financiar los estudios técnicos y la formulación de los planes de ordenamiento departamental a los que se refiere la Ley Orgánica de Ordenamiento Territorial (LOOT), Ley 1454 de 2011, no requieren el cumplimiento de estos requisitos y se regirán por los requisitos generales del presente acuerdo y las normas y reglamentaciones que el Gobierno nacional expida sobre la materia.</t>
  </si>
  <si>
    <t xml:space="preserve">NOTA 2: </t>
  </si>
  <si>
    <t>Los proyectos del sector vivienda, ciudad y territorio que tengan componentes relacionados con la reducción y captura de las emisiones de gases efecto-invernadero y la reducción de la vulnerabilidad al cambio climático del territorio deben guardar concordancia con el Plan Sectorial de Mitigación y el Plan Sectorial de Adaptación al Cambio Climático, estipulados en el artículo 170 de la Ley 1753 de 2015.</t>
  </si>
  <si>
    <t>Requisitos sectoriales previos al inicio de la ejecución</t>
  </si>
  <si>
    <t>I.</t>
  </si>
  <si>
    <t xml:space="preserve"> Proyectos de vivienda de interés social urbana que atienda las características geográficas, climáticas y culturales de cada región</t>
  </si>
  <si>
    <t>Certificado suscrito por el representante legal de la entidad territorial en el que se señale el cumplimiento de los requisitos establecidos en la focalización y priorización de los beneficiarios con la entidad competente.</t>
  </si>
  <si>
    <t>Cuando se trate de un proyecto que incluya la asignación de subsidios familiares de vivienda por parte de las entidades territoriales, acuerdo municipal o la ordenanza departamental que contenga la correspondiente autorización.</t>
  </si>
  <si>
    <t>Certificación del beneficiario en la que conste que los miembros del hogar no cuentan con vivienda propia. Lo anterior sin perjuicio de poder incluir beneficiarios que cuentan con vivienda propia pero que no pueden hacer uso y goce efectivo de la misma, acreditando esta circunstancia en los términos de la normativa que habilite su inclusión como beneficiarios de estos proyectos.</t>
  </si>
  <si>
    <t xml:space="preserve">II. </t>
  </si>
  <si>
    <t>Proyectos dirigidos a intervenciones para asegurar el mejoramiento de barrios de un asentamiento a escala barrial o zonal</t>
  </si>
  <si>
    <t>Certificado de tradición y libertad con máximo tres (3) meses de expedición de los predios a intervenir.</t>
  </si>
  <si>
    <t>Censo de familias pertenecientes a la Red Unidos o familias en condición de pobreza extrema.</t>
  </si>
  <si>
    <t>Copia del plan de gestión social y ambiental.</t>
  </si>
  <si>
    <t>Certificado suscrito por el Consejo Territorial de Gestión del Riesgo de Desastres, cuando el proyecto incluya zonas afectadas por presencia de amenazas o riesgo mitigable o no mitigable, en donde se incluya el inventario de los predios afectados en el área del proyecto.</t>
  </si>
  <si>
    <t xml:space="preserve"> Para las modalidades de ejecución donde se deba solicitar por parte de la entidad ejecutora licencia de construcción, se debe certificar por un profesional idóneo conforme a la ley que el proyecto cumple la NSR-10, RAS, RETIE y las demás que requiera el proyecto para garantizar su sostenibilidad en lo aplicable a vivienda.</t>
  </si>
  <si>
    <r>
      <rPr>
        <b/>
        <sz val="11"/>
        <rFont val="Arial"/>
        <family val="2"/>
      </rPr>
      <t xml:space="preserve">                                PLANEACION DEL DESARROLLO</t>
    </r>
    <r>
      <rPr>
        <sz val="11"/>
        <rFont val="Arial"/>
        <family val="2"/>
      </rPr>
      <t xml:space="preserve">
                             Formato de verificación de requisitos FASE III 
                            </t>
    </r>
    <r>
      <rPr>
        <sz val="10"/>
        <rFont val="Arial"/>
        <family val="2"/>
      </rPr>
      <t xml:space="preserve"> ACUERDO No.</t>
    </r>
    <r>
      <rPr>
        <b/>
        <sz val="10"/>
        <rFont val="Arial"/>
        <family val="2"/>
      </rPr>
      <t xml:space="preserve"> 038 </t>
    </r>
    <r>
      <rPr>
        <sz val="10"/>
        <rFont val="Arial"/>
        <family val="2"/>
      </rPr>
      <t>Del  7 de Junio de 2016</t>
    </r>
  </si>
  <si>
    <t xml:space="preserve">                GC-FPE-074
                Versión: 1
                Fecha_ 23-01-2017
                Página 1 de 1</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</si>
</sst>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164" formatCode="_(* #,##0.00_);_(* \(#,##0.00\);_(* &quot;-&quot;??_);_(@_)"/>
    <numFmt numFmtId="165" formatCode="_-* #,##0.00\ _€_-;\-* #,##0.00\ _€_-;_-* &quot;-&quot;??\ _€_-;_-@_-"/>
  </numFmts>
  <fonts count="27" x14ac:knownFonts="1">
    <font>
      <sz val="11"/>
      <color theme="1"/>
      <name val="Calibri"/>
      <family val="2"/>
      <scheme val="minor"/>
    </font>
    <font>
      <sz val="10"/>
      <name val="Arial"/>
      <family val="2"/>
    </font>
    <font>
      <sz val="11"/>
      <color indexed="8"/>
      <name val="Calibri"/>
      <family val="2"/>
    </font>
    <font>
      <sz val="11"/>
      <color theme="1"/>
      <name val="Calibri"/>
      <family val="2"/>
      <scheme val="minor"/>
    </font>
    <font>
      <sz val="11"/>
      <name val="Arial"/>
      <family val="2"/>
    </font>
    <font>
      <b/>
      <sz val="11"/>
      <name val="Arial"/>
      <family val="2"/>
    </font>
    <font>
      <b/>
      <sz val="8"/>
      <name val="Arial"/>
      <family val="2"/>
    </font>
    <font>
      <sz val="8"/>
      <name val="Arial"/>
      <family val="2"/>
    </font>
    <font>
      <sz val="11"/>
      <name val="Calibri"/>
      <family val="2"/>
    </font>
    <font>
      <sz val="9"/>
      <name val="Calibri"/>
      <family val="2"/>
    </font>
    <font>
      <b/>
      <sz val="9"/>
      <name val="Calibri"/>
      <family val="2"/>
    </font>
    <font>
      <b/>
      <sz val="9"/>
      <name val="Arial"/>
      <family val="2"/>
    </font>
    <font>
      <sz val="9"/>
      <name val="Arial"/>
      <family val="2"/>
    </font>
    <font>
      <b/>
      <u/>
      <sz val="9"/>
      <name val="Arial"/>
      <family val="2"/>
    </font>
    <font>
      <sz val="8"/>
      <color theme="0"/>
      <name val="Calibri"/>
      <family val="2"/>
    </font>
    <font>
      <b/>
      <sz val="9"/>
      <color theme="1"/>
      <name val="Arial"/>
      <family val="2"/>
    </font>
    <font>
      <sz val="9"/>
      <color theme="1"/>
      <name val="Arial"/>
      <family val="2"/>
    </font>
    <font>
      <sz val="9"/>
      <color theme="0"/>
      <name val="Calibri"/>
      <family val="2"/>
    </font>
    <font>
      <b/>
      <sz val="10"/>
      <name val="Arial"/>
      <family val="2"/>
    </font>
    <font>
      <sz val="9"/>
      <color theme="0"/>
      <name val="Arial"/>
      <family val="2"/>
    </font>
    <font>
      <b/>
      <sz val="9"/>
      <color theme="0"/>
      <name val="Arial"/>
      <family val="2"/>
    </font>
    <font>
      <b/>
      <sz val="10"/>
      <color theme="0"/>
      <name val="Arial"/>
      <family val="2"/>
    </font>
    <font>
      <sz val="9"/>
      <color theme="0" tint="-0.249977111117893"/>
      <name val="Arial"/>
      <family val="2"/>
    </font>
    <font>
      <sz val="12"/>
      <name val="Arial"/>
      <family val="2"/>
    </font>
    <font>
      <b/>
      <sz val="8"/>
      <color theme="0"/>
      <name val="Arial"/>
      <family val="2"/>
    </font>
    <font>
      <sz val="11"/>
      <color theme="1"/>
      <name val="Arial"/>
      <family val="2"/>
    </font>
    <font>
      <b/>
      <sz val="14"/>
      <color theme="1"/>
      <name val="Arial"/>
      <family val="2"/>
    </font>
  </fonts>
  <fills count="8">
    <fill>
      <patternFill patternType="none"/>
    </fill>
    <fill>
      <patternFill patternType="gray125"/>
    </fill>
    <fill>
      <patternFill patternType="solid">
        <fgColor indexed="42"/>
        <bgColor indexed="64"/>
      </patternFill>
    </fill>
    <fill>
      <patternFill patternType="solid">
        <fgColor theme="0"/>
        <bgColor indexed="64"/>
      </patternFill>
    </fill>
    <fill>
      <patternFill patternType="solid">
        <fgColor theme="0" tint="-0.249977111117893"/>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70C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4">
    <xf numFmtId="0" fontId="0" fillId="0" borderId="0"/>
    <xf numFmtId="165" fontId="2" fillId="0" borderId="0" applyFont="0" applyFill="0" applyBorder="0" applyAlignment="0" applyProtection="0"/>
    <xf numFmtId="164" fontId="3" fillId="0" borderId="0" applyFont="0" applyFill="0" applyBorder="0" applyAlignment="0" applyProtection="0"/>
    <xf numFmtId="0" fontId="1" fillId="0" borderId="0"/>
  </cellStyleXfs>
  <cellXfs count="344">
    <xf numFmtId="0" fontId="0" fillId="0" borderId="0" xfId="0"/>
    <xf numFmtId="0" fontId="8" fillId="0" borderId="0" xfId="0" applyFont="1" applyAlignment="1">
      <alignment vertical="center"/>
    </xf>
    <xf numFmtId="0" fontId="8" fillId="0" borderId="0" xfId="0" applyFont="1" applyFill="1" applyAlignment="1">
      <alignment vertical="center"/>
    </xf>
    <xf numFmtId="165" fontId="8" fillId="0" borderId="0" xfId="1" applyFont="1" applyAlignment="1">
      <alignment vertical="center"/>
    </xf>
    <xf numFmtId="0" fontId="5" fillId="3" borderId="0" xfId="0" applyFont="1" applyFill="1" applyBorder="1" applyAlignment="1">
      <alignment vertical="center"/>
    </xf>
    <xf numFmtId="0" fontId="8" fillId="3" borderId="0" xfId="0" applyFont="1" applyFill="1" applyAlignment="1">
      <alignment vertical="center"/>
    </xf>
    <xf numFmtId="0" fontId="8" fillId="3" borderId="0" xfId="0" applyFont="1" applyFill="1" applyAlignment="1">
      <alignment horizontal="center" vertical="center"/>
    </xf>
    <xf numFmtId="0" fontId="9" fillId="0" borderId="0" xfId="0" applyFont="1" applyAlignment="1">
      <alignment vertical="center"/>
    </xf>
    <xf numFmtId="0" fontId="9" fillId="0" borderId="0" xfId="0" applyFont="1" applyAlignment="1">
      <alignment horizontal="center" vertical="center"/>
    </xf>
    <xf numFmtId="0" fontId="9" fillId="0" borderId="3" xfId="0" applyFont="1" applyBorder="1" applyAlignment="1">
      <alignment vertical="center"/>
    </xf>
    <xf numFmtId="0" fontId="9" fillId="0" borderId="4" xfId="0" applyFont="1" applyBorder="1" applyAlignment="1">
      <alignment horizontal="center" vertical="center"/>
    </xf>
    <xf numFmtId="0" fontId="9" fillId="0" borderId="6" xfId="0" applyFont="1" applyBorder="1" applyAlignment="1">
      <alignment vertical="center"/>
    </xf>
    <xf numFmtId="0" fontId="9" fillId="0" borderId="0" xfId="0" applyFont="1" applyBorder="1" applyAlignment="1">
      <alignment horizontal="center" vertical="center"/>
    </xf>
    <xf numFmtId="0" fontId="11" fillId="2" borderId="1" xfId="0" applyFont="1" applyFill="1" applyBorder="1" applyAlignment="1">
      <alignment horizontal="center" vertical="center"/>
    </xf>
    <xf numFmtId="0" fontId="12" fillId="0" borderId="1" xfId="0" applyFont="1" applyBorder="1" applyAlignment="1">
      <alignment horizontal="justify" vertical="center" wrapText="1"/>
    </xf>
    <xf numFmtId="0" fontId="12" fillId="3" borderId="1" xfId="0" applyFont="1" applyFill="1" applyBorder="1" applyAlignment="1">
      <alignment horizontal="left" vertical="center" wrapText="1"/>
    </xf>
    <xf numFmtId="0" fontId="12" fillId="3" borderId="1" xfId="0" applyFont="1" applyFill="1" applyBorder="1" applyAlignment="1">
      <alignment horizontal="center" vertical="center"/>
    </xf>
    <xf numFmtId="0" fontId="12" fillId="0" borderId="1" xfId="0" applyFont="1" applyBorder="1" applyAlignment="1">
      <alignment horizontal="left" vertical="center" wrapText="1"/>
    </xf>
    <xf numFmtId="0" fontId="11" fillId="0" borderId="1" xfId="2" applyNumberFormat="1" applyFont="1" applyBorder="1" applyAlignment="1">
      <alignment horizontal="left" vertical="center" wrapText="1"/>
    </xf>
    <xf numFmtId="0" fontId="12" fillId="0" borderId="1" xfId="2" applyNumberFormat="1" applyFont="1" applyBorder="1" applyAlignment="1">
      <alignment horizontal="left" vertical="center" wrapText="1"/>
    </xf>
    <xf numFmtId="0" fontId="12" fillId="3" borderId="1" xfId="2" applyNumberFormat="1" applyFont="1" applyFill="1" applyBorder="1" applyAlignment="1">
      <alignment horizontal="left" vertical="center" wrapText="1"/>
    </xf>
    <xf numFmtId="0" fontId="11" fillId="3" borderId="1" xfId="0" applyFont="1" applyFill="1" applyBorder="1" applyAlignment="1">
      <alignment horizontal="center" vertical="center" wrapText="1"/>
    </xf>
    <xf numFmtId="0" fontId="12" fillId="0" borderId="1" xfId="0" applyFont="1" applyFill="1" applyBorder="1" applyAlignment="1">
      <alignment horizontal="center" vertical="center"/>
    </xf>
    <xf numFmtId="0" fontId="11" fillId="0" borderId="0" xfId="0" applyFont="1" applyBorder="1" applyAlignment="1">
      <alignment horizontal="center" vertical="center"/>
    </xf>
    <xf numFmtId="0" fontId="12" fillId="0" borderId="1" xfId="0" applyFont="1" applyBorder="1" applyAlignment="1">
      <alignment horizontal="left" vertical="top" wrapText="1"/>
    </xf>
    <xf numFmtId="0" fontId="12" fillId="0" borderId="1" xfId="0" applyFont="1" applyFill="1" applyBorder="1" applyAlignment="1">
      <alignment vertical="top" wrapText="1"/>
    </xf>
    <xf numFmtId="0" fontId="12" fillId="0" borderId="1" xfId="0" applyFont="1" applyFill="1" applyBorder="1" applyAlignment="1">
      <alignment horizontal="left" vertical="top" wrapText="1"/>
    </xf>
    <xf numFmtId="0" fontId="12" fillId="3" borderId="1" xfId="0" applyFont="1" applyFill="1" applyBorder="1" applyAlignment="1">
      <alignment horizontal="left" vertical="top" wrapText="1"/>
    </xf>
    <xf numFmtId="0" fontId="12" fillId="0" borderId="1" xfId="2" applyNumberFormat="1" applyFont="1" applyBorder="1" applyAlignment="1">
      <alignment horizontal="left" vertical="top" wrapText="1"/>
    </xf>
    <xf numFmtId="0" fontId="12" fillId="0" borderId="2" xfId="0" applyFont="1" applyBorder="1" applyAlignment="1">
      <alignment horizontal="left" vertical="top" wrapText="1"/>
    </xf>
    <xf numFmtId="0" fontId="12" fillId="3" borderId="1" xfId="0" applyFont="1" applyFill="1" applyBorder="1" applyAlignment="1">
      <alignment vertical="top" wrapText="1"/>
    </xf>
    <xf numFmtId="0" fontId="12" fillId="0" borderId="1" xfId="0" applyFont="1" applyBorder="1" applyAlignment="1">
      <alignment horizontal="justify" vertical="top" wrapText="1"/>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10" xfId="0" applyFont="1" applyBorder="1" applyAlignment="1">
      <alignment horizontal="center" vertical="center"/>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0" fillId="0" borderId="6" xfId="0" applyFont="1" applyBorder="1" applyAlignment="1">
      <alignment horizontal="center" vertical="center"/>
    </xf>
    <xf numFmtId="0" fontId="10" fillId="0" borderId="0" xfId="0" applyFont="1" applyBorder="1" applyAlignment="1">
      <alignment horizontal="center" vertical="center"/>
    </xf>
    <xf numFmtId="0" fontId="10" fillId="0" borderId="7" xfId="0" applyFont="1" applyBorder="1" applyAlignment="1">
      <alignment horizontal="center" vertical="center"/>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12" fillId="0" borderId="11" xfId="0" applyFont="1" applyBorder="1" applyAlignment="1">
      <alignment horizontal="center" vertical="center"/>
    </xf>
    <xf numFmtId="0" fontId="9" fillId="0" borderId="11" xfId="0" applyFont="1" applyBorder="1" applyAlignment="1">
      <alignment horizontal="center" vertical="center"/>
    </xf>
    <xf numFmtId="0" fontId="12" fillId="3" borderId="11" xfId="0" applyFont="1" applyFill="1" applyBorder="1" applyAlignment="1">
      <alignment horizontal="center" vertical="center"/>
    </xf>
    <xf numFmtId="0" fontId="12" fillId="0" borderId="11" xfId="0" applyFont="1" applyFill="1" applyBorder="1" applyAlignment="1">
      <alignment horizontal="center" vertical="center"/>
    </xf>
    <xf numFmtId="0" fontId="12" fillId="0" borderId="11" xfId="0" applyFont="1" applyBorder="1" applyAlignment="1">
      <alignment horizontal="center" vertical="center" wrapText="1"/>
    </xf>
    <xf numFmtId="0" fontId="12" fillId="0" borderId="13" xfId="0" applyFont="1" applyBorder="1" applyAlignment="1">
      <alignment horizontal="center" vertical="center" wrapText="1"/>
    </xf>
    <xf numFmtId="0" fontId="11" fillId="0" borderId="11" xfId="0" applyFont="1" applyBorder="1" applyAlignment="1">
      <alignment horizontal="left" vertical="center" wrapText="1"/>
    </xf>
    <xf numFmtId="0" fontId="11" fillId="0" borderId="12" xfId="0" applyFont="1" applyBorder="1" applyAlignment="1">
      <alignment horizontal="left" vertical="center" wrapText="1"/>
    </xf>
    <xf numFmtId="0" fontId="12" fillId="3" borderId="11" xfId="0" applyFont="1" applyFill="1" applyBorder="1" applyAlignment="1">
      <alignment horizontal="center" vertical="center" wrapText="1"/>
    </xf>
    <xf numFmtId="0" fontId="11" fillId="0" borderId="1"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3" xfId="0" applyFont="1" applyBorder="1" applyAlignment="1">
      <alignment horizontal="center" vertical="center" wrapText="1"/>
    </xf>
    <xf numFmtId="0" fontId="12" fillId="3" borderId="1" xfId="0" applyFont="1" applyFill="1" applyBorder="1" applyAlignment="1">
      <alignment horizontal="center" vertical="center" wrapText="1"/>
    </xf>
    <xf numFmtId="0" fontId="11" fillId="0" borderId="11" xfId="0" applyFont="1" applyBorder="1" applyAlignment="1">
      <alignment horizontal="center" vertical="center"/>
    </xf>
    <xf numFmtId="0" fontId="11" fillId="0" borderId="1" xfId="0" applyFont="1" applyBorder="1" applyAlignment="1">
      <alignment horizontal="left" vertical="center" wrapText="1"/>
    </xf>
    <xf numFmtId="0" fontId="11" fillId="0" borderId="11" xfId="0" applyFont="1" applyFill="1" applyBorder="1" applyAlignment="1">
      <alignment horizontal="center" vertical="center"/>
    </xf>
    <xf numFmtId="0" fontId="11" fillId="3" borderId="11" xfId="0" applyFont="1" applyFill="1" applyBorder="1" applyAlignment="1">
      <alignment horizontal="center" vertical="center"/>
    </xf>
    <xf numFmtId="0" fontId="11" fillId="0" borderId="12" xfId="0" applyFont="1" applyFill="1" applyBorder="1" applyAlignment="1">
      <alignment horizontal="left" vertical="top" wrapText="1"/>
    </xf>
    <xf numFmtId="0" fontId="11" fillId="6" borderId="11" xfId="0" applyFont="1" applyFill="1" applyBorder="1" applyAlignment="1">
      <alignment horizontal="center" vertical="center" wrapText="1"/>
    </xf>
    <xf numFmtId="0" fontId="11" fillId="6" borderId="12" xfId="0" applyFont="1" applyFill="1" applyBorder="1" applyAlignment="1">
      <alignment horizontal="center" vertical="center" wrapText="1"/>
    </xf>
    <xf numFmtId="0" fontId="11" fillId="6" borderId="13" xfId="0" applyFont="1" applyFill="1" applyBorder="1" applyAlignment="1">
      <alignment horizontal="center" vertical="center" wrapText="1"/>
    </xf>
    <xf numFmtId="0" fontId="12" fillId="0" borderId="11" xfId="0" applyFont="1" applyBorder="1" applyAlignment="1">
      <alignment horizontal="left" vertical="center" wrapText="1"/>
    </xf>
    <xf numFmtId="0" fontId="12" fillId="0" borderId="12" xfId="0" applyFont="1" applyBorder="1" applyAlignment="1">
      <alignment horizontal="left" vertical="center" wrapText="1"/>
    </xf>
    <xf numFmtId="0" fontId="12" fillId="0" borderId="12" xfId="0" applyFont="1" applyBorder="1" applyAlignment="1">
      <alignment horizontal="center" vertical="center"/>
    </xf>
    <xf numFmtId="0" fontId="5" fillId="2" borderId="1" xfId="0" applyFont="1" applyFill="1" applyBorder="1" applyAlignment="1">
      <alignment horizontal="center" vertical="center"/>
    </xf>
    <xf numFmtId="0" fontId="12" fillId="0" borderId="11" xfId="0" applyFont="1" applyBorder="1" applyAlignment="1">
      <alignment horizontal="center" vertical="center"/>
    </xf>
    <xf numFmtId="0" fontId="12" fillId="0" borderId="12" xfId="0" applyFont="1" applyBorder="1" applyAlignment="1">
      <alignment horizontal="center" vertical="center"/>
    </xf>
    <xf numFmtId="0" fontId="12" fillId="0" borderId="1" xfId="0" applyFont="1" applyBorder="1" applyAlignment="1">
      <alignment horizontal="center" vertical="center"/>
    </xf>
    <xf numFmtId="0" fontId="12" fillId="0" borderId="12" xfId="0" applyFont="1" applyBorder="1" applyAlignment="1">
      <alignment horizontal="left" vertical="center" wrapText="1"/>
    </xf>
    <xf numFmtId="0" fontId="11" fillId="6" borderId="12" xfId="0" applyFont="1" applyFill="1" applyBorder="1" applyAlignment="1">
      <alignment horizontal="center" vertical="center" wrapText="1"/>
    </xf>
    <xf numFmtId="0" fontId="11" fillId="0" borderId="12" xfId="0" applyFont="1" applyFill="1" applyBorder="1" applyAlignment="1">
      <alignment horizontal="left" vertical="top" wrapText="1"/>
    </xf>
    <xf numFmtId="0" fontId="11" fillId="0" borderId="12" xfId="0" applyFont="1" applyBorder="1" applyAlignment="1">
      <alignment horizontal="left" vertical="center" wrapText="1"/>
    </xf>
    <xf numFmtId="0" fontId="10" fillId="0" borderId="0" xfId="0" applyFont="1" applyBorder="1" applyAlignment="1">
      <alignment horizontal="center" vertical="center"/>
    </xf>
    <xf numFmtId="0" fontId="8" fillId="0" borderId="9" xfId="0" applyFont="1" applyBorder="1" applyAlignment="1">
      <alignment horizontal="center" vertical="center"/>
    </xf>
    <xf numFmtId="0" fontId="6" fillId="2" borderId="1" xfId="0" applyFont="1" applyFill="1" applyBorder="1" applyAlignment="1">
      <alignment horizontal="center" vertical="center" wrapText="1"/>
    </xf>
    <xf numFmtId="0" fontId="6" fillId="3" borderId="1" xfId="0" applyFont="1" applyFill="1" applyBorder="1" applyAlignment="1">
      <alignment horizontal="left" vertical="center"/>
    </xf>
    <xf numFmtId="0" fontId="6" fillId="0" borderId="1" xfId="0" applyFont="1" applyBorder="1" applyAlignment="1">
      <alignment horizontal="left" vertical="center"/>
    </xf>
    <xf numFmtId="0" fontId="7" fillId="0" borderId="11" xfId="0" applyFont="1" applyBorder="1" applyAlignment="1">
      <alignment horizontal="center" vertical="center"/>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7" fillId="0" borderId="1" xfId="0" applyFont="1" applyBorder="1" applyAlignment="1">
      <alignment horizontal="center" vertical="center"/>
    </xf>
    <xf numFmtId="0" fontId="6" fillId="3" borderId="1" xfId="0" applyFont="1" applyFill="1" applyBorder="1" applyAlignment="1">
      <alignment horizontal="left" vertical="top"/>
    </xf>
    <xf numFmtId="0" fontId="6" fillId="3" borderId="1" xfId="0" applyFont="1" applyFill="1" applyBorder="1" applyAlignment="1">
      <alignment horizontal="center" vertical="center"/>
    </xf>
    <xf numFmtId="0" fontId="6" fillId="0" borderId="1" xfId="0" applyFont="1" applyBorder="1" applyAlignment="1">
      <alignment horizontal="left" vertical="top"/>
    </xf>
    <xf numFmtId="0" fontId="6" fillId="0" borderId="1" xfId="0" applyFont="1" applyBorder="1" applyAlignment="1">
      <alignment horizontal="center" vertical="center"/>
    </xf>
    <xf numFmtId="0" fontId="9" fillId="0" borderId="5" xfId="0" applyFont="1" applyBorder="1" applyAlignment="1">
      <alignment horizontal="center" vertical="center"/>
    </xf>
    <xf numFmtId="0" fontId="9" fillId="0" borderId="7" xfId="0" applyFont="1" applyBorder="1" applyAlignment="1">
      <alignment horizontal="center" vertical="center"/>
    </xf>
    <xf numFmtId="0" fontId="11" fillId="2" borderId="1" xfId="0" applyFont="1" applyFill="1" applyBorder="1" applyAlignment="1">
      <alignment horizontal="center" vertical="center" wrapText="1"/>
    </xf>
    <xf numFmtId="0" fontId="11" fillId="0" borderId="13" xfId="0" applyFont="1" applyFill="1" applyBorder="1" applyAlignment="1">
      <alignment horizontal="center" vertical="center" wrapText="1"/>
    </xf>
    <xf numFmtId="0" fontId="13" fillId="0" borderId="13" xfId="0" applyFont="1" applyBorder="1" applyAlignment="1">
      <alignment horizontal="center" vertical="center"/>
    </xf>
    <xf numFmtId="0" fontId="11" fillId="0" borderId="11" xfId="0" applyFont="1" applyFill="1" applyBorder="1" applyAlignment="1">
      <alignment vertical="top" wrapText="1"/>
    </xf>
    <xf numFmtId="0" fontId="22" fillId="4" borderId="1" xfId="0" applyFont="1" applyFill="1" applyBorder="1" applyAlignment="1">
      <alignment horizontal="center" vertical="center" wrapText="1"/>
    </xf>
    <xf numFmtId="0" fontId="1" fillId="3" borderId="13" xfId="0" applyFont="1" applyFill="1" applyBorder="1" applyAlignment="1">
      <alignment vertical="top" wrapText="1"/>
    </xf>
    <xf numFmtId="0" fontId="12" fillId="0" borderId="1" xfId="0" applyFont="1" applyBorder="1" applyAlignment="1">
      <alignment vertical="center" wrapText="1"/>
    </xf>
    <xf numFmtId="0" fontId="11" fillId="0" borderId="1" xfId="0" applyFont="1" applyBorder="1" applyAlignment="1">
      <alignment vertical="center" wrapText="1"/>
    </xf>
    <xf numFmtId="0" fontId="12" fillId="0" borderId="11" xfId="0" applyFont="1" applyBorder="1" applyAlignment="1">
      <alignment vertical="center" wrapText="1"/>
    </xf>
    <xf numFmtId="0" fontId="11" fillId="0" borderId="13" xfId="0" applyFont="1" applyBorder="1" applyAlignment="1">
      <alignment vertical="top" wrapText="1"/>
    </xf>
    <xf numFmtId="0" fontId="11" fillId="0" borderId="11" xfId="0" applyFont="1" applyFill="1" applyBorder="1" applyAlignment="1">
      <alignment vertical="center" wrapText="1"/>
    </xf>
    <xf numFmtId="0" fontId="5" fillId="0" borderId="1" xfId="0" applyFont="1" applyBorder="1" applyAlignment="1">
      <alignment horizontal="center" vertical="center"/>
    </xf>
    <xf numFmtId="0" fontId="20" fillId="3" borderId="1" xfId="0" applyFont="1" applyFill="1" applyBorder="1" applyAlignment="1" applyProtection="1">
      <alignment horizontal="center" vertical="center" wrapText="1"/>
      <protection hidden="1"/>
    </xf>
    <xf numFmtId="0" fontId="12" fillId="0" borderId="1" xfId="0" applyFont="1" applyBorder="1" applyAlignment="1">
      <alignment vertical="center"/>
    </xf>
    <xf numFmtId="0" fontId="1" fillId="0" borderId="13" xfId="0" applyFont="1" applyBorder="1" applyAlignment="1">
      <alignment vertical="top" wrapText="1"/>
    </xf>
    <xf numFmtId="0" fontId="1" fillId="0" borderId="1" xfId="0" applyFont="1" applyBorder="1" applyAlignment="1">
      <alignment vertical="top" wrapText="1"/>
    </xf>
    <xf numFmtId="0" fontId="18" fillId="0" borderId="13" xfId="0" applyFont="1" applyBorder="1" applyAlignment="1">
      <alignment vertical="top" wrapText="1"/>
    </xf>
    <xf numFmtId="0" fontId="11" fillId="0" borderId="1" xfId="0" applyFont="1" applyBorder="1" applyAlignment="1">
      <alignment vertical="top" wrapText="1"/>
    </xf>
    <xf numFmtId="0" fontId="12" fillId="0" borderId="1" xfId="0" applyFont="1" applyBorder="1" applyAlignment="1">
      <alignment vertical="top" wrapText="1"/>
    </xf>
    <xf numFmtId="0" fontId="12" fillId="0" borderId="13" xfId="0" applyFont="1" applyBorder="1" applyAlignment="1">
      <alignment vertical="top" wrapText="1"/>
    </xf>
    <xf numFmtId="0" fontId="11" fillId="3" borderId="13" xfId="0" applyFont="1" applyFill="1" applyBorder="1" applyAlignment="1">
      <alignment vertical="top" wrapText="1"/>
    </xf>
    <xf numFmtId="0" fontId="12" fillId="3" borderId="13" xfId="0" applyFont="1" applyFill="1" applyBorder="1" applyAlignment="1">
      <alignment vertical="top" wrapText="1"/>
    </xf>
    <xf numFmtId="0" fontId="12" fillId="0" borderId="13" xfId="0" applyFont="1" applyFill="1" applyBorder="1" applyAlignment="1">
      <alignment vertical="top" wrapText="1"/>
    </xf>
    <xf numFmtId="0" fontId="11" fillId="0" borderId="13" xfId="0" applyFont="1" applyFill="1" applyBorder="1" applyAlignment="1">
      <alignment vertical="top" wrapText="1"/>
    </xf>
    <xf numFmtId="0" fontId="13" fillId="0" borderId="1" xfId="0" applyFont="1" applyBorder="1" applyAlignment="1">
      <alignment vertical="top" wrapText="1"/>
    </xf>
    <xf numFmtId="0" fontId="12" fillId="3" borderId="1" xfId="0" applyFont="1" applyFill="1" applyBorder="1" applyAlignment="1">
      <alignment vertical="center" wrapText="1"/>
    </xf>
    <xf numFmtId="0" fontId="12" fillId="0" borderId="1" xfId="0" applyFont="1" applyFill="1" applyBorder="1" applyAlignment="1">
      <alignment vertical="center" wrapText="1"/>
    </xf>
    <xf numFmtId="0" fontId="12" fillId="0" borderId="2" xfId="0" applyFont="1" applyBorder="1" applyAlignment="1">
      <alignment vertical="center" wrapText="1"/>
    </xf>
    <xf numFmtId="0" fontId="11" fillId="3" borderId="1" xfId="0" applyFont="1" applyFill="1" applyBorder="1" applyAlignment="1">
      <alignment vertical="center" wrapText="1"/>
    </xf>
    <xf numFmtId="0" fontId="11" fillId="0" borderId="1" xfId="2" applyNumberFormat="1" applyFont="1" applyBorder="1" applyAlignment="1">
      <alignment vertical="center" wrapText="1"/>
    </xf>
    <xf numFmtId="0" fontId="12" fillId="0" borderId="1" xfId="2" applyNumberFormat="1" applyFont="1" applyBorder="1" applyAlignment="1">
      <alignment vertical="center" wrapText="1"/>
    </xf>
    <xf numFmtId="0" fontId="12" fillId="3" borderId="1" xfId="2" applyNumberFormat="1" applyFont="1" applyFill="1" applyBorder="1" applyAlignment="1">
      <alignment vertical="center" wrapText="1"/>
    </xf>
    <xf numFmtId="0" fontId="22" fillId="4" borderId="1" xfId="0" applyFont="1" applyFill="1" applyBorder="1" applyAlignment="1" applyProtection="1">
      <alignment horizontal="center" vertical="center" wrapText="1"/>
      <protection locked="0"/>
    </xf>
    <xf numFmtId="0" fontId="20" fillId="3" borderId="1" xfId="0" applyFont="1" applyFill="1" applyBorder="1" applyAlignment="1" applyProtection="1">
      <alignment horizontal="center" vertical="center" wrapText="1"/>
      <protection locked="0" hidden="1"/>
    </xf>
    <xf numFmtId="0" fontId="12" fillId="0" borderId="12" xfId="0" applyFont="1" applyBorder="1" applyAlignment="1" applyProtection="1">
      <alignment horizontal="center" vertical="center" wrapText="1"/>
      <protection locked="0"/>
    </xf>
    <xf numFmtId="0" fontId="19" fillId="3" borderId="12" xfId="0" applyFont="1" applyFill="1" applyBorder="1" applyAlignment="1" applyProtection="1">
      <alignment horizontal="center" vertical="center" wrapText="1"/>
      <protection locked="0" hidden="1"/>
    </xf>
    <xf numFmtId="0" fontId="20" fillId="3" borderId="12" xfId="0" applyFont="1" applyFill="1" applyBorder="1" applyAlignment="1" applyProtection="1">
      <alignment horizontal="center" vertical="center" wrapText="1"/>
      <protection locked="0" hidden="1"/>
    </xf>
    <xf numFmtId="0" fontId="6" fillId="0" borderId="13" xfId="0" applyFont="1" applyBorder="1" applyAlignment="1" applyProtection="1">
      <alignment horizontal="left" vertical="center" wrapText="1"/>
      <protection locked="0"/>
    </xf>
    <xf numFmtId="0" fontId="21" fillId="0" borderId="1" xfId="0" applyFont="1" applyBorder="1" applyAlignment="1" applyProtection="1">
      <alignment horizontal="center" vertical="center" wrapText="1"/>
      <protection locked="0" hidden="1"/>
    </xf>
    <xf numFmtId="0" fontId="7" fillId="0" borderId="1" xfId="0" applyFont="1" applyBorder="1" applyAlignment="1" applyProtection="1">
      <alignment horizontal="left" vertical="center" wrapText="1"/>
      <protection locked="0"/>
    </xf>
    <xf numFmtId="0" fontId="12" fillId="0" borderId="13" xfId="0" applyFont="1" applyBorder="1" applyAlignment="1" applyProtection="1">
      <alignment horizontal="left" vertical="center" wrapText="1"/>
      <protection locked="0"/>
    </xf>
    <xf numFmtId="0" fontId="19" fillId="3" borderId="1" xfId="0" applyFont="1" applyFill="1" applyBorder="1" applyAlignment="1" applyProtection="1">
      <alignment horizontal="center" vertical="center" wrapText="1"/>
      <protection locked="0" hidden="1"/>
    </xf>
    <xf numFmtId="0" fontId="15" fillId="3" borderId="1" xfId="0" applyFont="1" applyFill="1" applyBorder="1" applyAlignment="1" applyProtection="1">
      <alignment horizontal="center" vertical="center" wrapText="1"/>
      <protection locked="0" hidden="1"/>
    </xf>
    <xf numFmtId="0" fontId="11" fillId="3" borderId="1" xfId="0" applyFont="1" applyFill="1" applyBorder="1" applyAlignment="1" applyProtection="1">
      <alignment vertical="top"/>
      <protection locked="0"/>
    </xf>
    <xf numFmtId="0" fontId="16" fillId="0" borderId="0" xfId="0" applyFont="1" applyAlignment="1">
      <alignment horizontal="center" vertical="center"/>
    </xf>
    <xf numFmtId="0" fontId="16" fillId="0" borderId="0" xfId="0" applyFont="1"/>
    <xf numFmtId="0" fontId="12" fillId="0" borderId="0" xfId="0" applyFont="1" applyAlignment="1" applyProtection="1">
      <alignment horizontal="left" vertical="top"/>
      <protection locked="0"/>
    </xf>
    <xf numFmtId="0" fontId="12" fillId="0" borderId="0" xfId="0" applyFont="1" applyAlignment="1" applyProtection="1">
      <alignment vertical="center"/>
      <protection locked="0"/>
    </xf>
    <xf numFmtId="0" fontId="4" fillId="0" borderId="0" xfId="0" applyFont="1" applyAlignment="1" applyProtection="1">
      <alignment vertical="center"/>
      <protection locked="0"/>
    </xf>
    <xf numFmtId="0" fontId="12" fillId="0" borderId="0" xfId="0" applyFont="1" applyAlignment="1" applyProtection="1">
      <alignment horizontal="center" vertical="center"/>
      <protection locked="0"/>
    </xf>
    <xf numFmtId="0" fontId="5" fillId="0" borderId="0" xfId="0" applyFont="1" applyAlignment="1" applyProtection="1">
      <alignment horizontal="center" vertical="center"/>
      <protection locked="0"/>
    </xf>
    <xf numFmtId="0" fontId="12" fillId="0" borderId="3" xfId="0" applyFont="1" applyBorder="1" applyAlignment="1" applyProtection="1">
      <alignment horizontal="center" vertical="center"/>
      <protection locked="0"/>
    </xf>
    <xf numFmtId="0" fontId="7" fillId="3" borderId="14" xfId="0" applyFont="1" applyFill="1" applyBorder="1" applyAlignment="1" applyProtection="1">
      <alignment horizontal="left" vertical="center" wrapText="1"/>
      <protection locked="0"/>
    </xf>
    <xf numFmtId="0" fontId="6" fillId="3" borderId="14" xfId="0" applyFont="1" applyFill="1" applyBorder="1" applyAlignment="1" applyProtection="1">
      <alignment horizontal="center" vertical="center"/>
      <protection locked="0"/>
    </xf>
    <xf numFmtId="0" fontId="12" fillId="0" borderId="12" xfId="0" applyFont="1" applyBorder="1" applyAlignment="1" applyProtection="1">
      <alignment vertical="center" wrapText="1"/>
      <protection locked="0"/>
    </xf>
    <xf numFmtId="0" fontId="12" fillId="0" borderId="12" xfId="0" applyFont="1" applyBorder="1" applyAlignment="1" applyProtection="1">
      <alignment horizontal="left" vertical="center" wrapText="1"/>
      <protection locked="0"/>
    </xf>
    <xf numFmtId="0" fontId="12" fillId="0" borderId="0" xfId="0" applyFont="1" applyAlignment="1">
      <alignment horizontal="left" vertical="top"/>
    </xf>
    <xf numFmtId="0" fontId="12" fillId="0" borderId="0" xfId="0" applyFont="1" applyAlignment="1">
      <alignment vertical="center"/>
    </xf>
    <xf numFmtId="0" fontId="4" fillId="0" borderId="0" xfId="0" applyFont="1" applyAlignment="1">
      <alignment vertical="center"/>
    </xf>
    <xf numFmtId="0" fontId="12" fillId="0" borderId="0" xfId="0" applyFont="1" applyAlignment="1">
      <alignment vertical="center" wrapText="1"/>
    </xf>
    <xf numFmtId="0" fontId="12" fillId="3" borderId="0" xfId="0" applyFont="1" applyFill="1" applyAlignment="1">
      <alignment horizontal="left" vertical="top"/>
    </xf>
    <xf numFmtId="0" fontId="12" fillId="3" borderId="0" xfId="0" applyFont="1" applyFill="1" applyAlignment="1">
      <alignment vertical="center"/>
    </xf>
    <xf numFmtId="0" fontId="4" fillId="3" borderId="0" xfId="0" applyFont="1" applyFill="1" applyAlignment="1">
      <alignment vertical="center"/>
    </xf>
    <xf numFmtId="0" fontId="11" fillId="0" borderId="0" xfId="0" applyFont="1" applyAlignment="1">
      <alignment vertical="center"/>
    </xf>
    <xf numFmtId="0" fontId="12" fillId="0" borderId="0" xfId="0" applyFont="1" applyFill="1" applyAlignment="1">
      <alignment horizontal="left" vertical="top"/>
    </xf>
    <xf numFmtId="0" fontId="12" fillId="0" borderId="0" xfId="0" applyFont="1" applyFill="1" applyAlignment="1">
      <alignment vertical="center"/>
    </xf>
    <xf numFmtId="0" fontId="4" fillId="0" borderId="0" xfId="0" applyFont="1" applyFill="1" applyAlignment="1">
      <alignment vertical="center"/>
    </xf>
    <xf numFmtId="0" fontId="24" fillId="3" borderId="0" xfId="0" applyFont="1" applyFill="1" applyBorder="1" applyAlignment="1" applyProtection="1">
      <alignment vertical="center" wrapText="1"/>
      <protection locked="0"/>
    </xf>
    <xf numFmtId="0" fontId="23" fillId="0" borderId="1" xfId="0" applyFont="1" applyBorder="1" applyAlignment="1" applyProtection="1">
      <alignment horizontal="left" vertical="center" wrapText="1"/>
      <protection locked="0"/>
    </xf>
    <xf numFmtId="0" fontId="23" fillId="0" borderId="12" xfId="0" applyFont="1" applyBorder="1" applyAlignment="1" applyProtection="1">
      <alignment horizontal="left" vertical="center" wrapText="1"/>
      <protection locked="0"/>
    </xf>
    <xf numFmtId="0" fontId="12" fillId="0" borderId="0" xfId="0" applyFont="1" applyFill="1" applyAlignment="1" applyProtection="1">
      <alignment horizontal="left" vertical="top"/>
      <protection locked="0"/>
    </xf>
    <xf numFmtId="0" fontId="12"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1" fillId="0" borderId="11" xfId="0" applyFont="1" applyBorder="1" applyAlignment="1" applyProtection="1">
      <alignment vertical="center" wrapText="1"/>
      <protection locked="0"/>
    </xf>
    <xf numFmtId="0" fontId="1" fillId="0" borderId="12" xfId="0" applyFont="1" applyBorder="1" applyAlignment="1" applyProtection="1">
      <alignment vertical="center" wrapText="1"/>
      <protection locked="0"/>
    </xf>
    <xf numFmtId="0" fontId="1" fillId="0" borderId="13" xfId="0" applyFont="1" applyBorder="1" applyAlignment="1" applyProtection="1">
      <alignment vertical="center" wrapText="1"/>
      <protection locked="0"/>
    </xf>
    <xf numFmtId="0" fontId="4" fillId="0" borderId="0" xfId="0" applyFont="1" applyFill="1" applyAlignment="1" applyProtection="1">
      <alignment horizontal="center" vertical="center"/>
      <protection locked="0"/>
    </xf>
    <xf numFmtId="0" fontId="5" fillId="0" borderId="0" xfId="0" applyFont="1" applyFill="1" applyAlignment="1" applyProtection="1">
      <alignment vertical="center"/>
      <protection locked="0"/>
    </xf>
    <xf numFmtId="0" fontId="11" fillId="0" borderId="14" xfId="0" applyFont="1" applyBorder="1" applyAlignment="1" applyProtection="1">
      <alignment horizontal="left" vertical="center"/>
      <protection locked="0"/>
    </xf>
    <xf numFmtId="0" fontId="11" fillId="0" borderId="14" xfId="0" applyFont="1" applyBorder="1" applyAlignment="1" applyProtection="1">
      <alignment horizontal="center" vertical="center"/>
      <protection locked="0"/>
    </xf>
    <xf numFmtId="0" fontId="11" fillId="0" borderId="3" xfId="0" applyFont="1" applyBorder="1" applyAlignment="1" applyProtection="1">
      <alignment horizontal="left" vertical="center"/>
      <protection locked="0"/>
    </xf>
    <xf numFmtId="0" fontId="11" fillId="0" borderId="15" xfId="0" applyFont="1" applyBorder="1" applyAlignment="1" applyProtection="1">
      <alignment horizontal="left" vertical="center"/>
      <protection locked="0"/>
    </xf>
    <xf numFmtId="0" fontId="11" fillId="0" borderId="6" xfId="0" applyFont="1" applyBorder="1" applyAlignment="1" applyProtection="1">
      <alignment horizontal="center" vertical="center"/>
      <protection locked="0"/>
    </xf>
    <xf numFmtId="0" fontId="11" fillId="0" borderId="0" xfId="0" applyFont="1" applyBorder="1" applyAlignment="1" applyProtection="1">
      <alignment horizontal="left" vertical="center"/>
      <protection locked="0"/>
    </xf>
    <xf numFmtId="0" fontId="4" fillId="0" borderId="0" xfId="0" applyFont="1" applyAlignment="1" applyProtection="1">
      <alignment horizontal="center" vertical="center"/>
      <protection locked="0"/>
    </xf>
    <xf numFmtId="0" fontId="5" fillId="0" borderId="0" xfId="0" applyFont="1" applyAlignment="1" applyProtection="1">
      <alignment vertical="center"/>
      <protection locked="0"/>
    </xf>
    <xf numFmtId="0" fontId="5" fillId="0" borderId="4" xfId="0" applyFont="1" applyBorder="1" applyAlignment="1" applyProtection="1">
      <alignment vertical="center"/>
      <protection locked="0"/>
    </xf>
    <xf numFmtId="0" fontId="5" fillId="0" borderId="9" xfId="0" applyFont="1" applyBorder="1" applyAlignment="1" applyProtection="1">
      <alignment horizontal="left" vertical="center"/>
      <protection locked="0"/>
    </xf>
    <xf numFmtId="0" fontId="5" fillId="0" borderId="9" xfId="0" applyFont="1" applyBorder="1" applyAlignment="1" applyProtection="1">
      <alignment horizontal="center" vertical="center"/>
      <protection locked="0"/>
    </xf>
    <xf numFmtId="0" fontId="5" fillId="0" borderId="0" xfId="0" applyFont="1" applyBorder="1" applyAlignment="1" applyProtection="1">
      <alignment horizontal="left" vertical="center"/>
      <protection locked="0"/>
    </xf>
    <xf numFmtId="0" fontId="5" fillId="0" borderId="0" xfId="0" applyFont="1" applyBorder="1" applyAlignment="1" applyProtection="1">
      <alignment horizontal="center" vertical="center"/>
      <protection locked="0"/>
    </xf>
    <xf numFmtId="0" fontId="5" fillId="0" borderId="5" xfId="0" applyFont="1" applyBorder="1" applyAlignment="1" applyProtection="1">
      <alignment horizontal="center" vertical="center"/>
      <protection locked="0"/>
    </xf>
    <xf numFmtId="0" fontId="11" fillId="0" borderId="0" xfId="0" applyFont="1" applyBorder="1" applyAlignment="1" applyProtection="1">
      <alignment horizontal="left" vertical="center"/>
      <protection locked="0"/>
    </xf>
    <xf numFmtId="0" fontId="15" fillId="0" borderId="0" xfId="0" applyFont="1" applyAlignment="1">
      <alignment horizontal="center" vertical="top"/>
    </xf>
    <xf numFmtId="0" fontId="16" fillId="0" borderId="7" xfId="0" applyFont="1" applyBorder="1" applyAlignment="1">
      <alignment vertical="top" wrapText="1"/>
    </xf>
    <xf numFmtId="0" fontId="16" fillId="0" borderId="10" xfId="0" applyFont="1" applyBorder="1" applyAlignment="1">
      <alignment vertical="top" wrapText="1"/>
    </xf>
    <xf numFmtId="0" fontId="16" fillId="0" borderId="0" xfId="0" applyFont="1" applyAlignment="1">
      <alignment vertical="top"/>
    </xf>
    <xf numFmtId="0" fontId="12" fillId="0" borderId="4" xfId="0" applyFont="1" applyBorder="1" applyAlignment="1" applyProtection="1">
      <alignment horizontal="center" vertical="center"/>
      <protection locked="0"/>
    </xf>
    <xf numFmtId="0" fontId="12" fillId="0" borderId="4" xfId="0" applyFont="1" applyBorder="1" applyAlignment="1" applyProtection="1">
      <alignment vertical="center"/>
      <protection locked="0"/>
    </xf>
    <xf numFmtId="0" fontId="5" fillId="0" borderId="8" xfId="0" applyFont="1" applyBorder="1" applyAlignment="1" applyProtection="1">
      <alignment horizontal="left" vertical="center"/>
      <protection locked="0"/>
    </xf>
    <xf numFmtId="0" fontId="5" fillId="0" borderId="0" xfId="0" applyFont="1" applyBorder="1" applyAlignment="1" applyProtection="1">
      <alignment vertical="center"/>
      <protection locked="0"/>
    </xf>
    <xf numFmtId="0" fontId="4" fillId="0" borderId="7" xfId="0" applyFont="1" applyBorder="1" applyAlignment="1" applyProtection="1">
      <alignment vertical="center"/>
      <protection locked="0"/>
    </xf>
    <xf numFmtId="0" fontId="12" fillId="0" borderId="8" xfId="0" applyFont="1" applyBorder="1" applyAlignment="1" applyProtection="1">
      <alignment horizontal="center" vertical="center"/>
      <protection locked="0"/>
    </xf>
    <xf numFmtId="0" fontId="12" fillId="0" borderId="9" xfId="0" applyFont="1" applyBorder="1" applyAlignment="1" applyProtection="1">
      <alignment horizontal="center" vertical="center"/>
      <protection locked="0"/>
    </xf>
    <xf numFmtId="0" fontId="12" fillId="0" borderId="9" xfId="0" applyFont="1" applyBorder="1" applyAlignment="1" applyProtection="1">
      <alignment vertical="center"/>
      <protection locked="0"/>
    </xf>
    <xf numFmtId="0" fontId="12" fillId="0" borderId="10" xfId="0" applyFont="1" applyBorder="1" applyAlignment="1" applyProtection="1">
      <alignment vertical="center"/>
      <protection locked="0"/>
    </xf>
    <xf numFmtId="0" fontId="11" fillId="0" borderId="7" xfId="0" applyFont="1" applyBorder="1" applyAlignment="1" applyProtection="1">
      <alignment horizontal="center" vertical="center"/>
      <protection locked="0"/>
    </xf>
    <xf numFmtId="0" fontId="25" fillId="0" borderId="3" xfId="0" applyFont="1" applyBorder="1" applyAlignment="1">
      <alignment horizontal="center" vertical="center" wrapText="1"/>
    </xf>
    <xf numFmtId="0" fontId="26" fillId="0" borderId="5" xfId="0" applyFont="1" applyBorder="1" applyAlignment="1">
      <alignment horizontal="center" vertical="top" wrapText="1"/>
    </xf>
    <xf numFmtId="0" fontId="25" fillId="0" borderId="8" xfId="0" applyFont="1" applyBorder="1" applyAlignment="1">
      <alignment horizontal="center" vertical="center" wrapText="1"/>
    </xf>
    <xf numFmtId="0" fontId="26" fillId="0" borderId="10" xfId="0" applyFont="1" applyBorder="1" applyAlignment="1">
      <alignment horizontal="center" vertical="top" wrapText="1"/>
    </xf>
    <xf numFmtId="0" fontId="16" fillId="0" borderId="14" xfId="0" applyFont="1" applyBorder="1" applyAlignment="1">
      <alignment horizontal="center" vertical="center" wrapText="1"/>
    </xf>
    <xf numFmtId="0" fontId="16" fillId="0" borderId="5" xfId="0" applyFont="1" applyBorder="1" applyAlignment="1">
      <alignment horizontal="justify" vertical="top" wrapText="1"/>
    </xf>
    <xf numFmtId="0" fontId="16" fillId="0" borderId="15" xfId="0" applyFont="1" applyBorder="1" applyAlignment="1">
      <alignment horizontal="center" vertical="center" wrapText="1"/>
    </xf>
    <xf numFmtId="0" fontId="15" fillId="0" borderId="7" xfId="0" applyFont="1" applyBorder="1" applyAlignment="1">
      <alignment horizontal="justify" vertical="top" wrapText="1"/>
    </xf>
    <xf numFmtId="0" fontId="16" fillId="0" borderId="7" xfId="0" applyFont="1" applyBorder="1" applyAlignment="1">
      <alignment horizontal="justify" vertical="top" wrapText="1"/>
    </xf>
    <xf numFmtId="0" fontId="16" fillId="0" borderId="2" xfId="0" applyFont="1" applyBorder="1" applyAlignment="1">
      <alignment horizontal="center" vertical="center" wrapText="1"/>
    </xf>
    <xf numFmtId="0" fontId="12" fillId="0" borderId="11" xfId="0" applyFont="1" applyBorder="1" applyAlignment="1">
      <alignment horizontal="center" vertical="center"/>
    </xf>
    <xf numFmtId="0" fontId="12" fillId="0" borderId="13" xfId="0" applyFont="1" applyBorder="1" applyAlignment="1">
      <alignment horizontal="center" vertical="center"/>
    </xf>
    <xf numFmtId="0" fontId="11" fillId="0" borderId="6" xfId="0" applyFont="1" applyBorder="1" applyAlignment="1" applyProtection="1">
      <alignment horizontal="left" vertical="center"/>
      <protection locked="0"/>
    </xf>
    <xf numFmtId="0" fontId="11" fillId="0" borderId="0" xfId="0" applyFont="1" applyBorder="1" applyAlignment="1" applyProtection="1">
      <alignment horizontal="left" vertical="center"/>
      <protection locked="0"/>
    </xf>
    <xf numFmtId="0" fontId="11" fillId="0" borderId="8" xfId="0" applyFont="1" applyBorder="1" applyAlignment="1" applyProtection="1">
      <alignment horizontal="left" vertical="center"/>
      <protection locked="0"/>
    </xf>
    <xf numFmtId="0" fontId="11" fillId="0" borderId="9" xfId="0" applyFont="1" applyBorder="1" applyAlignment="1" applyProtection="1">
      <alignment horizontal="left" vertical="center"/>
      <protection locked="0"/>
    </xf>
    <xf numFmtId="0" fontId="6" fillId="3" borderId="1" xfId="0" applyFont="1" applyFill="1" applyBorder="1" applyAlignment="1" applyProtection="1">
      <alignment horizontal="left" vertical="center" wrapText="1"/>
      <protection locked="0"/>
    </xf>
    <xf numFmtId="0" fontId="5" fillId="3" borderId="1" xfId="0" applyFont="1" applyFill="1" applyBorder="1" applyAlignment="1" applyProtection="1">
      <alignment horizontal="left" vertical="center" wrapText="1"/>
      <protection locked="0"/>
    </xf>
    <xf numFmtId="0" fontId="11" fillId="0" borderId="11" xfId="0" applyFont="1" applyBorder="1" applyAlignment="1">
      <alignment vertical="center" wrapText="1"/>
    </xf>
    <xf numFmtId="0" fontId="11" fillId="0" borderId="12" xfId="0" applyFont="1" applyBorder="1" applyAlignment="1">
      <alignment vertical="center" wrapText="1"/>
    </xf>
    <xf numFmtId="0" fontId="1" fillId="0" borderId="11" xfId="0" applyFont="1" applyBorder="1" applyAlignment="1" applyProtection="1">
      <alignment horizontal="left" vertical="center" wrapText="1"/>
      <protection locked="0"/>
    </xf>
    <xf numFmtId="0" fontId="1" fillId="0" borderId="12" xfId="0" applyFont="1" applyBorder="1" applyAlignment="1" applyProtection="1">
      <alignment horizontal="left" vertical="center" wrapText="1"/>
      <protection locked="0"/>
    </xf>
    <xf numFmtId="0" fontId="11" fillId="3" borderId="8" xfId="0" applyFont="1" applyFill="1" applyBorder="1" applyAlignment="1" applyProtection="1">
      <alignment horizontal="left" vertical="center"/>
      <protection locked="0"/>
    </xf>
    <xf numFmtId="0" fontId="11" fillId="3" borderId="9" xfId="0" applyFont="1" applyFill="1" applyBorder="1" applyAlignment="1" applyProtection="1">
      <alignment horizontal="left" vertical="center"/>
      <protection locked="0"/>
    </xf>
    <xf numFmtId="0" fontId="11" fillId="0" borderId="3" xfId="0" applyFont="1" applyBorder="1" applyAlignment="1" applyProtection="1">
      <alignment horizontal="left" vertical="center"/>
      <protection locked="0"/>
    </xf>
    <xf numFmtId="0" fontId="11" fillId="0" borderId="4" xfId="0" applyFont="1" applyBorder="1" applyAlignment="1" applyProtection="1">
      <alignment horizontal="left" vertical="center"/>
      <protection locked="0"/>
    </xf>
    <xf numFmtId="0" fontId="6" fillId="4" borderId="1" xfId="0" applyFont="1" applyFill="1" applyBorder="1" applyAlignment="1" applyProtection="1">
      <alignment horizontal="left" vertical="center" wrapText="1"/>
      <protection locked="0"/>
    </xf>
    <xf numFmtId="0" fontId="6" fillId="0" borderId="11" xfId="0" applyFont="1" applyBorder="1" applyAlignment="1">
      <alignment horizontal="center" vertical="center"/>
    </xf>
    <xf numFmtId="0" fontId="6" fillId="0" borderId="13" xfId="0" applyFont="1" applyBorder="1" applyAlignment="1">
      <alignment horizontal="center" vertical="center"/>
    </xf>
    <xf numFmtId="0" fontId="12" fillId="0" borderId="11"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11" xfId="0" applyFont="1" applyBorder="1" applyAlignment="1" applyProtection="1">
      <alignment horizontal="left" vertical="center" wrapText="1"/>
      <protection locked="0"/>
    </xf>
    <xf numFmtId="0" fontId="12" fillId="0" borderId="12" xfId="0" applyFont="1" applyBorder="1" applyAlignment="1" applyProtection="1">
      <alignment horizontal="left" vertical="center" wrapText="1"/>
      <protection locked="0"/>
    </xf>
    <xf numFmtId="0" fontId="12" fillId="0" borderId="13" xfId="0" applyFont="1" applyBorder="1" applyAlignment="1" applyProtection="1">
      <alignment horizontal="left" vertical="center" wrapText="1"/>
      <protection locked="0"/>
    </xf>
    <xf numFmtId="0" fontId="12" fillId="4" borderId="11" xfId="0" applyFont="1" applyFill="1" applyBorder="1" applyAlignment="1" applyProtection="1">
      <alignment vertical="center" wrapText="1"/>
      <protection locked="0"/>
    </xf>
    <xf numFmtId="0" fontId="12" fillId="4" borderId="12" xfId="0" applyFont="1" applyFill="1" applyBorder="1" applyAlignment="1" applyProtection="1">
      <alignment vertical="center" wrapText="1"/>
      <protection locked="0"/>
    </xf>
    <xf numFmtId="0" fontId="11" fillId="4" borderId="11" xfId="0" applyFont="1" applyFill="1" applyBorder="1" applyAlignment="1" applyProtection="1">
      <alignment vertical="center" wrapText="1"/>
    </xf>
    <xf numFmtId="0" fontId="11" fillId="4" borderId="12" xfId="0" applyFont="1" applyFill="1" applyBorder="1" applyAlignment="1" applyProtection="1">
      <alignment vertical="center" wrapText="1"/>
    </xf>
    <xf numFmtId="0" fontId="12" fillId="0" borderId="11" xfId="0" applyFont="1" applyFill="1" applyBorder="1" applyAlignment="1">
      <alignment horizontal="center" vertical="center"/>
    </xf>
    <xf numFmtId="0" fontId="12" fillId="0" borderId="13" xfId="0" applyFont="1" applyFill="1" applyBorder="1" applyAlignment="1">
      <alignment horizontal="center" vertical="center"/>
    </xf>
    <xf numFmtId="0" fontId="5" fillId="0" borderId="11" xfId="0" applyFont="1" applyFill="1" applyBorder="1" applyAlignment="1">
      <alignment horizontal="center" vertical="center"/>
    </xf>
    <xf numFmtId="0" fontId="5" fillId="0" borderId="13" xfId="0" applyFont="1" applyFill="1" applyBorder="1" applyAlignment="1">
      <alignment horizontal="center" vertical="center"/>
    </xf>
    <xf numFmtId="0" fontId="18" fillId="0" borderId="11" xfId="0" applyFont="1" applyBorder="1" applyAlignment="1">
      <alignment horizontal="center" vertical="center"/>
    </xf>
    <xf numFmtId="0" fontId="18" fillId="0" borderId="13" xfId="0" applyFont="1" applyBorder="1" applyAlignment="1">
      <alignment horizontal="center" vertical="center"/>
    </xf>
    <xf numFmtId="0" fontId="12" fillId="0" borderId="11" xfId="0" applyFont="1" applyBorder="1" applyAlignment="1" applyProtection="1">
      <alignment vertical="center" wrapText="1"/>
      <protection locked="0"/>
    </xf>
    <xf numFmtId="0" fontId="12" fillId="0" borderId="12" xfId="0" applyFont="1" applyBorder="1" applyAlignment="1" applyProtection="1">
      <alignment vertical="center" wrapText="1"/>
      <protection locked="0"/>
    </xf>
    <xf numFmtId="0" fontId="12" fillId="0" borderId="13" xfId="0" applyFont="1" applyBorder="1" applyAlignment="1" applyProtection="1">
      <alignment vertical="center" wrapText="1"/>
      <protection locked="0"/>
    </xf>
    <xf numFmtId="0" fontId="11" fillId="3" borderId="11" xfId="0" applyFont="1" applyFill="1" applyBorder="1" applyAlignment="1">
      <alignment horizontal="center" vertical="center"/>
    </xf>
    <xf numFmtId="0" fontId="11" fillId="3" borderId="13" xfId="0" applyFont="1" applyFill="1" applyBorder="1" applyAlignment="1">
      <alignment horizontal="center" vertical="center"/>
    </xf>
    <xf numFmtId="0" fontId="11" fillId="0" borderId="11" xfId="0" applyFont="1" applyFill="1" applyBorder="1" applyAlignment="1">
      <alignment horizontal="center" vertical="center"/>
    </xf>
    <xf numFmtId="0" fontId="11" fillId="0" borderId="13" xfId="0" applyFont="1" applyFill="1" applyBorder="1" applyAlignment="1">
      <alignment horizontal="center" vertical="center"/>
    </xf>
    <xf numFmtId="0" fontId="16" fillId="4" borderId="11" xfId="0" applyFont="1" applyFill="1" applyBorder="1" applyAlignment="1" applyProtection="1">
      <alignment vertical="center" wrapText="1"/>
      <protection locked="0"/>
    </xf>
    <xf numFmtId="0" fontId="16" fillId="4" borderId="12" xfId="0" applyFont="1" applyFill="1" applyBorder="1" applyAlignment="1" applyProtection="1">
      <alignment vertical="center" wrapText="1"/>
      <protection locked="0"/>
    </xf>
    <xf numFmtId="0" fontId="16" fillId="4" borderId="13" xfId="0" applyFont="1" applyFill="1" applyBorder="1" applyAlignment="1" applyProtection="1">
      <alignment vertical="center" wrapText="1"/>
      <protection locked="0"/>
    </xf>
    <xf numFmtId="0" fontId="5" fillId="0" borderId="11" xfId="0" applyFont="1" applyBorder="1" applyAlignment="1">
      <alignment horizontal="center" vertical="center"/>
    </xf>
    <xf numFmtId="0" fontId="4" fillId="0" borderId="13" xfId="0" applyFont="1" applyBorder="1" applyAlignment="1">
      <alignment horizontal="center" vertical="center"/>
    </xf>
    <xf numFmtId="0" fontId="5" fillId="3" borderId="11" xfId="0" applyFont="1" applyFill="1" applyBorder="1" applyAlignment="1">
      <alignment horizontal="center" vertical="center"/>
    </xf>
    <xf numFmtId="0" fontId="5" fillId="3" borderId="13" xfId="0" applyFont="1" applyFill="1" applyBorder="1" applyAlignment="1">
      <alignment horizontal="center" vertical="center"/>
    </xf>
    <xf numFmtId="0" fontId="5" fillId="0" borderId="11" xfId="0" applyFont="1" applyBorder="1" applyAlignment="1">
      <alignment horizontal="center" vertical="center" wrapText="1"/>
    </xf>
    <xf numFmtId="0" fontId="5" fillId="0" borderId="13"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11" xfId="0" applyFont="1" applyBorder="1" applyAlignment="1">
      <alignment horizontal="center" vertical="center"/>
    </xf>
    <xf numFmtId="0" fontId="11" fillId="0" borderId="13" xfId="0" applyFont="1" applyBorder="1" applyAlignment="1">
      <alignment horizontal="center" vertical="center"/>
    </xf>
    <xf numFmtId="0" fontId="12" fillId="3" borderId="11" xfId="0" applyFont="1" applyFill="1" applyBorder="1" applyAlignment="1">
      <alignment horizontal="center" vertical="center"/>
    </xf>
    <xf numFmtId="0" fontId="12" fillId="3" borderId="13" xfId="0" applyFont="1" applyFill="1" applyBorder="1" applyAlignment="1">
      <alignment horizontal="center" vertical="center"/>
    </xf>
    <xf numFmtId="0" fontId="12" fillId="4" borderId="13" xfId="0" applyFont="1" applyFill="1" applyBorder="1" applyAlignment="1" applyProtection="1">
      <alignment vertical="center" wrapText="1"/>
      <protection locked="0"/>
    </xf>
    <xf numFmtId="0" fontId="12" fillId="0" borderId="1" xfId="0" applyFont="1" applyBorder="1" applyAlignment="1">
      <alignment horizontal="center" vertical="center"/>
    </xf>
    <xf numFmtId="0" fontId="11" fillId="4" borderId="11" xfId="0" applyFont="1" applyFill="1" applyBorder="1" applyAlignment="1" applyProtection="1">
      <alignment horizontal="left" vertical="center" wrapText="1"/>
    </xf>
    <xf numFmtId="0" fontId="11" fillId="4" borderId="12" xfId="0" applyFont="1" applyFill="1" applyBorder="1" applyAlignment="1" applyProtection="1">
      <alignment horizontal="left" vertical="center" wrapText="1"/>
    </xf>
    <xf numFmtId="0" fontId="11" fillId="4" borderId="13" xfId="0" applyFont="1" applyFill="1" applyBorder="1" applyAlignment="1" applyProtection="1">
      <alignment horizontal="left" vertical="center" wrapText="1"/>
    </xf>
    <xf numFmtId="0" fontId="6" fillId="0" borderId="1" xfId="0" applyFont="1" applyFill="1" applyBorder="1" applyAlignment="1" applyProtection="1">
      <alignment horizontal="left" vertical="center" wrapText="1"/>
      <protection locked="0"/>
    </xf>
    <xf numFmtId="0" fontId="12" fillId="0" borderId="0" xfId="0" applyFont="1" applyBorder="1" applyAlignment="1" applyProtection="1">
      <alignment horizontal="center" vertical="center"/>
      <protection locked="0"/>
    </xf>
    <xf numFmtId="0" fontId="12" fillId="0" borderId="7" xfId="0" applyFont="1" applyBorder="1" applyAlignment="1" applyProtection="1">
      <alignment horizontal="center" vertical="center"/>
      <protection locked="0"/>
    </xf>
    <xf numFmtId="0" fontId="12" fillId="0" borderId="1" xfId="0" applyFont="1" applyBorder="1" applyAlignment="1">
      <alignment horizontal="center" vertical="center" wrapText="1"/>
    </xf>
    <xf numFmtId="0" fontId="12" fillId="4" borderId="11" xfId="0" applyFont="1" applyFill="1" applyBorder="1" applyAlignment="1" applyProtection="1">
      <alignment vertical="center"/>
      <protection locked="0"/>
    </xf>
    <xf numFmtId="0" fontId="12" fillId="4" borderId="12" xfId="0" applyFont="1" applyFill="1" applyBorder="1" applyAlignment="1" applyProtection="1">
      <alignment vertical="center"/>
      <protection locked="0"/>
    </xf>
    <xf numFmtId="0" fontId="11" fillId="3" borderId="9" xfId="0" applyFont="1" applyFill="1" applyBorder="1" applyAlignment="1" applyProtection="1">
      <alignment horizontal="center" vertical="center"/>
      <protection locked="0"/>
    </xf>
    <xf numFmtId="0" fontId="11" fillId="3" borderId="10" xfId="0" applyFont="1" applyFill="1" applyBorder="1" applyAlignment="1" applyProtection="1">
      <alignment horizontal="center" vertical="center"/>
      <protection locked="0"/>
    </xf>
    <xf numFmtId="0" fontId="5" fillId="0" borderId="4" xfId="0" applyFont="1" applyBorder="1" applyAlignment="1" applyProtection="1">
      <alignment horizontal="center" vertical="center"/>
      <protection locked="0"/>
    </xf>
    <xf numFmtId="0" fontId="5" fillId="0" borderId="5" xfId="0" applyFont="1" applyBorder="1" applyAlignment="1" applyProtection="1">
      <alignment horizontal="center" vertical="center"/>
      <protection locked="0"/>
    </xf>
    <xf numFmtId="0" fontId="11" fillId="0" borderId="9" xfId="0" applyFont="1" applyBorder="1" applyAlignment="1" applyProtection="1">
      <alignment horizontal="center" vertical="center"/>
      <protection locked="0"/>
    </xf>
    <xf numFmtId="0" fontId="11" fillId="0" borderId="10" xfId="0" applyFont="1" applyBorder="1" applyAlignment="1" applyProtection="1">
      <alignment horizontal="center" vertical="center"/>
      <protection locked="0"/>
    </xf>
    <xf numFmtId="0" fontId="24" fillId="7" borderId="11" xfId="0" applyFont="1" applyFill="1" applyBorder="1" applyAlignment="1" applyProtection="1">
      <alignment horizontal="left" vertical="center" wrapText="1"/>
      <protection locked="0"/>
    </xf>
    <xf numFmtId="0" fontId="24" fillId="7" borderId="12" xfId="0" applyFont="1" applyFill="1" applyBorder="1" applyAlignment="1" applyProtection="1">
      <alignment horizontal="left" vertical="center" wrapText="1"/>
      <protection locked="0"/>
    </xf>
    <xf numFmtId="0" fontId="24" fillId="7" borderId="13" xfId="0" applyFont="1" applyFill="1" applyBorder="1" applyAlignment="1" applyProtection="1">
      <alignment horizontal="left" vertical="center" wrapText="1"/>
      <protection locked="0"/>
    </xf>
    <xf numFmtId="0" fontId="20" fillId="7" borderId="11" xfId="0" applyFont="1" applyFill="1" applyBorder="1" applyAlignment="1" applyProtection="1">
      <alignment horizontal="left" vertical="center" wrapText="1"/>
      <protection locked="0"/>
    </xf>
    <xf numFmtId="0" fontId="20" fillId="7" borderId="12" xfId="0" applyFont="1" applyFill="1" applyBorder="1" applyAlignment="1" applyProtection="1">
      <alignment horizontal="left" vertical="center" wrapText="1"/>
      <protection locked="0"/>
    </xf>
    <xf numFmtId="0" fontId="20" fillId="7" borderId="13" xfId="0" applyFont="1" applyFill="1" applyBorder="1" applyAlignment="1" applyProtection="1">
      <alignment horizontal="left" vertical="center" wrapText="1"/>
      <protection locked="0"/>
    </xf>
    <xf numFmtId="0" fontId="11" fillId="0" borderId="1" xfId="0" applyFont="1" applyBorder="1" applyAlignment="1">
      <alignment horizontal="center" vertical="center" wrapText="1"/>
    </xf>
    <xf numFmtId="0" fontId="11" fillId="0" borderId="11" xfId="0" applyFont="1" applyBorder="1" applyAlignment="1" applyProtection="1">
      <alignment vertical="center" wrapText="1"/>
      <protection locked="0"/>
    </xf>
    <xf numFmtId="0" fontId="11" fillId="0" borderId="12" xfId="0" applyFont="1" applyBorder="1" applyAlignment="1" applyProtection="1">
      <alignment vertical="center" wrapText="1"/>
      <protection locked="0"/>
    </xf>
    <xf numFmtId="0" fontId="11" fillId="0" borderId="13" xfId="0" applyFont="1" applyBorder="1" applyAlignment="1" applyProtection="1">
      <alignment vertical="center" wrapText="1"/>
      <protection locked="0"/>
    </xf>
    <xf numFmtId="0" fontId="12" fillId="3" borderId="11"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5" fillId="3" borderId="11" xfId="0" applyFont="1" applyFill="1" applyBorder="1" applyAlignment="1" applyProtection="1">
      <alignment horizontal="center" vertical="center"/>
      <protection locked="0"/>
    </xf>
    <xf numFmtId="0" fontId="5" fillId="3" borderId="12" xfId="0" applyFont="1" applyFill="1" applyBorder="1" applyAlignment="1" applyProtection="1">
      <alignment horizontal="center" vertical="center"/>
      <protection locked="0"/>
    </xf>
    <xf numFmtId="0" fontId="5" fillId="3" borderId="13" xfId="0" applyFont="1" applyFill="1" applyBorder="1" applyAlignment="1" applyProtection="1">
      <alignment horizontal="center" vertical="center"/>
      <protection locked="0"/>
    </xf>
    <xf numFmtId="0" fontId="6" fillId="0" borderId="11" xfId="0" applyFont="1" applyFill="1" applyBorder="1" applyAlignment="1" applyProtection="1">
      <alignment horizontal="right" vertical="center" wrapText="1"/>
      <protection locked="0"/>
    </xf>
    <xf numFmtId="0" fontId="6" fillId="0" borderId="12" xfId="0" applyFont="1" applyFill="1" applyBorder="1" applyAlignment="1" applyProtection="1">
      <alignment horizontal="right" vertical="center" wrapText="1"/>
      <protection locked="0"/>
    </xf>
    <xf numFmtId="0" fontId="6" fillId="0" borderId="13" xfId="0" applyFont="1" applyFill="1" applyBorder="1" applyAlignment="1" applyProtection="1">
      <alignment horizontal="right" vertical="center" wrapText="1"/>
      <protection locked="0"/>
    </xf>
    <xf numFmtId="0" fontId="6" fillId="0" borderId="11" xfId="0" applyFont="1" applyFill="1" applyBorder="1" applyAlignment="1" applyProtection="1">
      <alignment horizontal="right" vertical="center" wrapText="1"/>
      <protection hidden="1"/>
    </xf>
    <xf numFmtId="0" fontId="6" fillId="0" borderId="12" xfId="0" applyFont="1" applyFill="1" applyBorder="1" applyAlignment="1" applyProtection="1">
      <alignment horizontal="right" vertical="center" wrapText="1"/>
      <protection hidden="1"/>
    </xf>
    <xf numFmtId="0" fontId="6" fillId="0" borderId="13" xfId="0" applyFont="1" applyFill="1" applyBorder="1" applyAlignment="1" applyProtection="1">
      <alignment horizontal="right" vertical="center" wrapText="1"/>
      <protection hidden="1"/>
    </xf>
    <xf numFmtId="44" fontId="6" fillId="0" borderId="11" xfId="0" applyNumberFormat="1" applyFont="1" applyFill="1" applyBorder="1" applyAlignment="1" applyProtection="1">
      <alignment horizontal="right" vertical="center" wrapText="1"/>
      <protection locked="0"/>
    </xf>
    <xf numFmtId="44" fontId="6" fillId="0" borderId="12" xfId="0" applyNumberFormat="1" applyFont="1" applyFill="1" applyBorder="1" applyAlignment="1" applyProtection="1">
      <alignment horizontal="right" vertical="center" wrapText="1"/>
      <protection locked="0"/>
    </xf>
    <xf numFmtId="44" fontId="6" fillId="0" borderId="13" xfId="0" applyNumberFormat="1" applyFont="1" applyFill="1" applyBorder="1" applyAlignment="1" applyProtection="1">
      <alignment horizontal="right" vertical="center" wrapText="1"/>
      <protection locked="0"/>
    </xf>
    <xf numFmtId="0" fontId="6" fillId="4" borderId="11" xfId="0" applyFont="1" applyFill="1" applyBorder="1" applyAlignment="1" applyProtection="1">
      <alignment horizontal="left" vertical="center" wrapText="1"/>
      <protection locked="0"/>
    </xf>
    <xf numFmtId="0" fontId="6" fillId="4" borderId="12" xfId="0" applyFont="1" applyFill="1" applyBorder="1" applyAlignment="1" applyProtection="1">
      <alignment horizontal="left" vertical="center" wrapText="1"/>
      <protection locked="0"/>
    </xf>
    <xf numFmtId="0" fontId="6" fillId="4" borderId="13" xfId="0" applyFont="1" applyFill="1" applyBorder="1" applyAlignment="1" applyProtection="1">
      <alignment horizontal="left" vertical="center" wrapText="1"/>
      <protection locked="0"/>
    </xf>
    <xf numFmtId="0" fontId="14" fillId="7" borderId="11" xfId="0" applyFont="1" applyFill="1" applyBorder="1" applyAlignment="1">
      <alignment horizontal="center" vertical="center" wrapText="1"/>
    </xf>
    <xf numFmtId="0" fontId="14" fillId="7" borderId="12" xfId="0" applyFont="1" applyFill="1" applyBorder="1" applyAlignment="1">
      <alignment horizontal="center" vertical="center" wrapText="1"/>
    </xf>
    <xf numFmtId="0" fontId="14" fillId="7" borderId="13" xfId="0" applyFont="1" applyFill="1" applyBorder="1" applyAlignment="1">
      <alignment horizontal="center" vertical="center" wrapText="1"/>
    </xf>
    <xf numFmtId="0" fontId="11" fillId="0" borderId="11" xfId="0" applyFont="1" applyBorder="1" applyAlignment="1">
      <alignment horizontal="left" vertical="center" wrapText="1"/>
    </xf>
    <xf numFmtId="0" fontId="11" fillId="0" borderId="12" xfId="0" applyFont="1" applyBorder="1" applyAlignment="1">
      <alignment horizontal="left" vertical="center" wrapText="1"/>
    </xf>
    <xf numFmtId="0" fontId="11" fillId="0" borderId="13" xfId="0" applyFont="1" applyBorder="1" applyAlignment="1">
      <alignment horizontal="left" vertical="center" wrapText="1"/>
    </xf>
    <xf numFmtId="0" fontId="17" fillId="7" borderId="11" xfId="0" applyFont="1" applyFill="1" applyBorder="1" applyAlignment="1">
      <alignment horizontal="center" vertical="center" wrapText="1"/>
    </xf>
    <xf numFmtId="0" fontId="17" fillId="7" borderId="12" xfId="0" applyFont="1" applyFill="1" applyBorder="1" applyAlignment="1">
      <alignment horizontal="center" vertical="center" wrapText="1"/>
    </xf>
    <xf numFmtId="0" fontId="17" fillId="7" borderId="13" xfId="0" applyFont="1" applyFill="1" applyBorder="1" applyAlignment="1">
      <alignment horizontal="center" vertical="center" wrapText="1"/>
    </xf>
    <xf numFmtId="0" fontId="11" fillId="5" borderId="11" xfId="0" applyFont="1" applyFill="1" applyBorder="1" applyAlignment="1">
      <alignment horizontal="center" vertical="center" wrapText="1"/>
    </xf>
    <xf numFmtId="0" fontId="11" fillId="5" borderId="12" xfId="0" applyFont="1" applyFill="1" applyBorder="1" applyAlignment="1">
      <alignment horizontal="center" vertical="center" wrapText="1"/>
    </xf>
    <xf numFmtId="0" fontId="11" fillId="5" borderId="13" xfId="0" applyFont="1" applyFill="1" applyBorder="1" applyAlignment="1">
      <alignment horizontal="center" vertical="center" wrapText="1"/>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 fillId="0" borderId="11" xfId="0" applyFont="1" applyBorder="1" applyAlignment="1">
      <alignment horizontal="left" vertical="center" wrapText="1"/>
    </xf>
    <xf numFmtId="0" fontId="1" fillId="0" borderId="12" xfId="0" applyFont="1" applyBorder="1" applyAlignment="1">
      <alignment horizontal="left" vertical="center" wrapText="1"/>
    </xf>
    <xf numFmtId="0" fontId="1" fillId="0" borderId="13" xfId="0" applyFont="1" applyBorder="1" applyAlignment="1">
      <alignment horizontal="left" vertical="center" wrapText="1"/>
    </xf>
    <xf numFmtId="0" fontId="12" fillId="6" borderId="11" xfId="0" applyFont="1" applyFill="1" applyBorder="1" applyAlignment="1">
      <alignment horizontal="center" vertical="center" wrapText="1"/>
    </xf>
    <xf numFmtId="0" fontId="12" fillId="6" borderId="12" xfId="0" applyFont="1" applyFill="1" applyBorder="1" applyAlignment="1">
      <alignment horizontal="center" vertical="center" wrapText="1"/>
    </xf>
    <xf numFmtId="0" fontId="12" fillId="6" borderId="13" xfId="0" applyFont="1" applyFill="1" applyBorder="1" applyAlignment="1">
      <alignment horizontal="center" vertical="center" wrapText="1"/>
    </xf>
    <xf numFmtId="0" fontId="7" fillId="0" borderId="11" xfId="0" applyFont="1" applyBorder="1" applyAlignment="1">
      <alignment horizontal="center" vertical="center"/>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12" fillId="0" borderId="16" xfId="0" applyFont="1" applyBorder="1" applyAlignment="1" applyProtection="1">
      <alignment horizontal="center" vertical="center"/>
      <protection locked="0"/>
    </xf>
    <xf numFmtId="0" fontId="12" fillId="0" borderId="17" xfId="0" applyFont="1" applyBorder="1" applyAlignment="1" applyProtection="1">
      <alignment horizontal="center" vertical="center"/>
      <protection locked="0"/>
    </xf>
    <xf numFmtId="0" fontId="12" fillId="0" borderId="17" xfId="0" applyFont="1" applyBorder="1" applyAlignment="1" applyProtection="1">
      <alignment vertical="center"/>
      <protection locked="0"/>
    </xf>
    <xf numFmtId="0" fontId="5" fillId="0" borderId="17" xfId="0" applyFont="1" applyBorder="1" applyAlignment="1" applyProtection="1">
      <alignment horizontal="center" vertical="center"/>
      <protection locked="0"/>
    </xf>
    <xf numFmtId="0" fontId="12" fillId="0" borderId="18" xfId="0" applyFont="1" applyBorder="1" applyAlignment="1" applyProtection="1">
      <alignment vertical="center"/>
      <protection locked="0"/>
    </xf>
    <xf numFmtId="0" fontId="4" fillId="0" borderId="19" xfId="0" applyFont="1" applyBorder="1" applyAlignment="1" applyProtection="1">
      <alignment vertical="center" wrapText="1"/>
      <protection locked="0"/>
    </xf>
    <xf numFmtId="0" fontId="4" fillId="0" borderId="0" xfId="0" applyFont="1" applyBorder="1" applyAlignment="1" applyProtection="1">
      <alignment vertical="center" wrapText="1"/>
      <protection locked="0"/>
    </xf>
    <xf numFmtId="0" fontId="4" fillId="0" borderId="0" xfId="0" applyFont="1" applyBorder="1" applyAlignment="1" applyProtection="1">
      <alignment horizontal="center" vertical="center" wrapText="1"/>
      <protection locked="0"/>
    </xf>
    <xf numFmtId="0" fontId="1" fillId="0" borderId="20" xfId="0" applyFont="1" applyBorder="1" applyAlignment="1" applyProtection="1">
      <alignment horizontal="left" vertical="center" wrapText="1"/>
      <protection locked="0"/>
    </xf>
    <xf numFmtId="0" fontId="4" fillId="0" borderId="21" xfId="0" applyFont="1" applyBorder="1" applyAlignment="1" applyProtection="1">
      <alignment vertical="center" wrapText="1"/>
      <protection locked="0"/>
    </xf>
    <xf numFmtId="0" fontId="4" fillId="0" borderId="22" xfId="0" applyFont="1" applyBorder="1" applyAlignment="1" applyProtection="1">
      <alignment vertical="center" wrapText="1"/>
      <protection locked="0"/>
    </xf>
    <xf numFmtId="0" fontId="4" fillId="0" borderId="22" xfId="0" applyFont="1" applyBorder="1" applyAlignment="1" applyProtection="1">
      <alignment horizontal="center" vertical="center" wrapText="1"/>
      <protection locked="0"/>
    </xf>
    <xf numFmtId="0" fontId="1" fillId="0" borderId="23" xfId="0" applyFont="1" applyBorder="1" applyAlignment="1" applyProtection="1">
      <alignment horizontal="left" vertical="center" wrapText="1"/>
      <protection locked="0"/>
    </xf>
  </cellXfs>
  <cellStyles count="4">
    <cellStyle name="Millares" xfId="1" builtinId="3"/>
    <cellStyle name="Millares 2" xfId="2"/>
    <cellStyle name="Normal" xfId="0" builtinId="0"/>
    <cellStyle name="Normal 6" xfId="3"/>
  </cellStyles>
  <dxfs count="22">
    <dxf>
      <font>
        <color theme="0"/>
      </font>
      <fill>
        <patternFill>
          <bgColor theme="0"/>
        </patternFill>
      </fill>
    </dxf>
    <dxf>
      <font>
        <color theme="0"/>
      </font>
      <fill>
        <patternFill>
          <bgColor theme="0"/>
        </patternFill>
      </fill>
    </dxf>
    <dxf>
      <fill>
        <patternFill>
          <bgColor theme="5" tint="-0.24994659260841701"/>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4</xdr:col>
      <xdr:colOff>49357</xdr:colOff>
      <xdr:row>1</xdr:row>
      <xdr:rowOff>174048</xdr:rowOff>
    </xdr:from>
    <xdr:to>
      <xdr:col>5</xdr:col>
      <xdr:colOff>577379</xdr:colOff>
      <xdr:row>5</xdr:row>
      <xdr:rowOff>9525</xdr:rowOff>
    </xdr:to>
    <xdr:pic>
      <xdr:nvPicPr>
        <xdr:cNvPr id="4" name="Imagen 3" descr="Resultado de imagen para escudo del cesa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63882" y="374073"/>
          <a:ext cx="708997" cy="6355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49357</xdr:colOff>
      <xdr:row>1</xdr:row>
      <xdr:rowOff>174048</xdr:rowOff>
    </xdr:from>
    <xdr:to>
      <xdr:col>5</xdr:col>
      <xdr:colOff>577379</xdr:colOff>
      <xdr:row>4</xdr:row>
      <xdr:rowOff>142875</xdr:rowOff>
    </xdr:to>
    <xdr:pic>
      <xdr:nvPicPr>
        <xdr:cNvPr id="5" name="Imagen 3" descr="Resultado de imagen para escudo del cesa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63882" y="374073"/>
          <a:ext cx="708997" cy="5784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49357</xdr:colOff>
      <xdr:row>1</xdr:row>
      <xdr:rowOff>174048</xdr:rowOff>
    </xdr:from>
    <xdr:to>
      <xdr:col>5</xdr:col>
      <xdr:colOff>577379</xdr:colOff>
      <xdr:row>5</xdr:row>
      <xdr:rowOff>28575</xdr:rowOff>
    </xdr:to>
    <xdr:pic>
      <xdr:nvPicPr>
        <xdr:cNvPr id="6" name="Imagen 3" descr="Resultado de imagen para escudo del cesa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63882" y="374073"/>
          <a:ext cx="708997" cy="6546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49357</xdr:colOff>
      <xdr:row>1</xdr:row>
      <xdr:rowOff>174048</xdr:rowOff>
    </xdr:from>
    <xdr:to>
      <xdr:col>5</xdr:col>
      <xdr:colOff>577379</xdr:colOff>
      <xdr:row>4</xdr:row>
      <xdr:rowOff>114300</xdr:rowOff>
    </xdr:to>
    <xdr:pic>
      <xdr:nvPicPr>
        <xdr:cNvPr id="7" name="Imagen 3" descr="Resultado de imagen para escudo del cesa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63882" y="374073"/>
          <a:ext cx="708997" cy="5403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57151</xdr:colOff>
      <xdr:row>2</xdr:row>
      <xdr:rowOff>123825</xdr:rowOff>
    </xdr:from>
    <xdr:to>
      <xdr:col>8</xdr:col>
      <xdr:colOff>38101</xdr:colOff>
      <xdr:row>6</xdr:row>
      <xdr:rowOff>9525</xdr:rowOff>
    </xdr:to>
    <xdr:pic>
      <xdr:nvPicPr>
        <xdr:cNvPr id="2" name="1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19426" y="504825"/>
          <a:ext cx="39624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0</xdr:colOff>
      <xdr:row>2</xdr:row>
      <xdr:rowOff>133349</xdr:rowOff>
    </xdr:from>
    <xdr:to>
      <xdr:col>12</xdr:col>
      <xdr:colOff>76201</xdr:colOff>
      <xdr:row>6</xdr:row>
      <xdr:rowOff>19050</xdr:rowOff>
    </xdr:to>
    <xdr:pic>
      <xdr:nvPicPr>
        <xdr:cNvPr id="3" name="3 Imagen" descr="Logo Gobernación Desarrollo y Paz"/>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086600" y="514349"/>
          <a:ext cx="1600201" cy="6477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2"/>
  <sheetViews>
    <sheetView showGridLines="0" tabSelected="1" zoomScaleNormal="100" zoomScaleSheetLayoutView="80" workbookViewId="0">
      <selection activeCell="J7" sqref="J7"/>
    </sheetView>
  </sheetViews>
  <sheetFormatPr baseColWidth="10" defaultRowHeight="15" outlineLevelRow="1" x14ac:dyDescent="0.25"/>
  <cols>
    <col min="1" max="1" width="11.42578125" style="135" customWidth="1"/>
    <col min="2" max="2" width="11.42578125" style="136" customWidth="1"/>
    <col min="3" max="3" width="2.5703125" style="137" customWidth="1"/>
    <col min="4" max="5" width="3.28515625" style="138" customWidth="1"/>
    <col min="6" max="6" width="61.140625" style="136" customWidth="1"/>
    <col min="7" max="7" width="5.7109375" style="136" bestFit="1" customWidth="1"/>
    <col min="8" max="8" width="7" style="139" customWidth="1"/>
    <col min="9" max="9" width="42.42578125" style="136" customWidth="1"/>
    <col min="10" max="16384" width="11.42578125" style="137"/>
  </cols>
  <sheetData>
    <row r="1" spans="4:10" ht="15.75" thickBot="1" x14ac:dyDescent="0.3"/>
    <row r="2" spans="4:10" ht="14.25" customHeight="1" x14ac:dyDescent="0.25">
      <c r="D2" s="331"/>
      <c r="E2" s="332"/>
      <c r="F2" s="333"/>
      <c r="G2" s="333"/>
      <c r="H2" s="334"/>
      <c r="I2" s="335"/>
    </row>
    <row r="3" spans="4:10" ht="15" customHeight="1" x14ac:dyDescent="0.25">
      <c r="D3" s="336"/>
      <c r="E3" s="337"/>
      <c r="F3" s="338" t="s">
        <v>332</v>
      </c>
      <c r="G3" s="338"/>
      <c r="H3" s="338"/>
      <c r="I3" s="339" t="s">
        <v>333</v>
      </c>
    </row>
    <row r="4" spans="4:10" ht="15" customHeight="1" x14ac:dyDescent="0.25">
      <c r="D4" s="336"/>
      <c r="E4" s="337"/>
      <c r="F4" s="338"/>
      <c r="G4" s="338"/>
      <c r="H4" s="338"/>
      <c r="I4" s="339"/>
    </row>
    <row r="5" spans="4:10" ht="15" customHeight="1" x14ac:dyDescent="0.25">
      <c r="D5" s="336"/>
      <c r="E5" s="337"/>
      <c r="F5" s="338"/>
      <c r="G5" s="338"/>
      <c r="H5" s="338"/>
      <c r="I5" s="339"/>
    </row>
    <row r="6" spans="4:10" ht="15" customHeight="1" thickBot="1" x14ac:dyDescent="0.3">
      <c r="D6" s="340"/>
      <c r="E6" s="341"/>
      <c r="F6" s="342"/>
      <c r="G6" s="342"/>
      <c r="H6" s="342"/>
      <c r="I6" s="343"/>
      <c r="J6"/>
    </row>
    <row r="7" spans="4:10" ht="14.25" x14ac:dyDescent="0.25">
      <c r="D7" s="222" t="s">
        <v>173</v>
      </c>
      <c r="E7" s="222"/>
      <c r="F7" s="222"/>
      <c r="G7" s="222"/>
      <c r="H7" s="222"/>
      <c r="I7" s="222"/>
    </row>
    <row r="8" spans="4:10" ht="15" customHeight="1" x14ac:dyDescent="0.25">
      <c r="D8" s="212" t="s">
        <v>51</v>
      </c>
      <c r="E8" s="212"/>
      <c r="F8" s="212"/>
      <c r="G8" s="295"/>
      <c r="H8" s="296"/>
      <c r="I8" s="297"/>
    </row>
    <row r="9" spans="4:10" ht="15" customHeight="1" x14ac:dyDescent="0.25">
      <c r="D9" s="267" t="s">
        <v>17</v>
      </c>
      <c r="E9" s="267"/>
      <c r="F9" s="267"/>
      <c r="G9" s="298" t="str">
        <f>+'ANEXO 14'!D6</f>
        <v>Vivienda, ciudad y territorio</v>
      </c>
      <c r="H9" s="299"/>
      <c r="I9" s="300"/>
    </row>
    <row r="10" spans="4:10" ht="14.25" x14ac:dyDescent="0.25">
      <c r="D10" s="267" t="s">
        <v>26</v>
      </c>
      <c r="E10" s="267"/>
      <c r="F10" s="267"/>
      <c r="G10" s="295"/>
      <c r="H10" s="296"/>
      <c r="I10" s="297"/>
    </row>
    <row r="11" spans="4:10" ht="14.25" x14ac:dyDescent="0.25">
      <c r="D11" s="267" t="s">
        <v>18</v>
      </c>
      <c r="E11" s="267"/>
      <c r="F11" s="267"/>
      <c r="G11" s="301"/>
      <c r="H11" s="302"/>
      <c r="I11" s="303"/>
    </row>
    <row r="12" spans="4:10" ht="14.25" x14ac:dyDescent="0.25">
      <c r="D12" s="267" t="s">
        <v>25</v>
      </c>
      <c r="E12" s="267"/>
      <c r="F12" s="267"/>
      <c r="G12" s="301"/>
      <c r="H12" s="302"/>
      <c r="I12" s="303"/>
    </row>
    <row r="13" spans="4:10" ht="14.25" x14ac:dyDescent="0.25">
      <c r="D13" s="267" t="s">
        <v>19</v>
      </c>
      <c r="E13" s="267"/>
      <c r="F13" s="267"/>
      <c r="G13" s="301"/>
      <c r="H13" s="302"/>
      <c r="I13" s="303"/>
    </row>
    <row r="14" spans="4:10" ht="14.25" x14ac:dyDescent="0.25">
      <c r="D14" s="267" t="s">
        <v>52</v>
      </c>
      <c r="E14" s="267"/>
      <c r="F14" s="267"/>
      <c r="G14" s="301"/>
      <c r="H14" s="302"/>
      <c r="I14" s="303"/>
    </row>
    <row r="15" spans="4:10" ht="14.25" x14ac:dyDescent="0.25">
      <c r="D15" s="267" t="s">
        <v>36</v>
      </c>
      <c r="E15" s="267"/>
      <c r="F15" s="267"/>
      <c r="G15" s="301"/>
      <c r="H15" s="302"/>
      <c r="I15" s="303"/>
    </row>
    <row r="16" spans="4:10" ht="14.25" x14ac:dyDescent="0.25">
      <c r="D16" s="267" t="s">
        <v>20</v>
      </c>
      <c r="E16" s="267"/>
      <c r="F16" s="267"/>
      <c r="G16" s="295"/>
      <c r="H16" s="296"/>
      <c r="I16" s="297"/>
    </row>
    <row r="17" spans="1:9" ht="14.25" x14ac:dyDescent="0.25">
      <c r="D17" s="267" t="s">
        <v>21</v>
      </c>
      <c r="E17" s="267"/>
      <c r="F17" s="267"/>
      <c r="G17" s="295"/>
      <c r="H17" s="296"/>
      <c r="I17" s="297"/>
    </row>
    <row r="18" spans="1:9" ht="14.25" x14ac:dyDescent="0.25">
      <c r="D18" s="267" t="s">
        <v>22</v>
      </c>
      <c r="E18" s="267"/>
      <c r="F18" s="267"/>
      <c r="G18" s="295"/>
      <c r="H18" s="296"/>
      <c r="I18" s="297"/>
    </row>
    <row r="19" spans="1:9" ht="14.25" x14ac:dyDescent="0.25">
      <c r="D19" s="267" t="s">
        <v>23</v>
      </c>
      <c r="E19" s="267"/>
      <c r="F19" s="267"/>
      <c r="G19" s="295"/>
      <c r="H19" s="296"/>
      <c r="I19" s="297"/>
    </row>
    <row r="20" spans="1:9" ht="14.25" x14ac:dyDescent="0.25">
      <c r="D20" s="267" t="s">
        <v>24</v>
      </c>
      <c r="E20" s="267"/>
      <c r="F20" s="267"/>
      <c r="G20" s="295"/>
      <c r="H20" s="296"/>
      <c r="I20" s="297"/>
    </row>
    <row r="21" spans="1:9" ht="15" customHeight="1" x14ac:dyDescent="0.25">
      <c r="D21" s="264" t="str">
        <f>+CONCATENATE( "TOTAL PROYECTO : ", DOLLAR(G11))</f>
        <v>TOTAL PROYECTO : $0,00</v>
      </c>
      <c r="E21" s="265"/>
      <c r="F21" s="266"/>
      <c r="G21" s="304" t="s">
        <v>27</v>
      </c>
      <c r="H21" s="305"/>
      <c r="I21" s="306"/>
    </row>
    <row r="22" spans="1:9" x14ac:dyDescent="0.25">
      <c r="D22" s="213" t="s">
        <v>168</v>
      </c>
      <c r="E22" s="213"/>
      <c r="F22" s="213"/>
      <c r="G22" s="141" t="s">
        <v>200</v>
      </c>
      <c r="H22" s="142" t="s">
        <v>169</v>
      </c>
      <c r="I22" s="132" t="s">
        <v>5</v>
      </c>
    </row>
    <row r="23" spans="1:9" ht="14.25" x14ac:dyDescent="0.25">
      <c r="D23" s="271" t="s">
        <v>171</v>
      </c>
      <c r="E23" s="272"/>
      <c r="F23" s="272"/>
      <c r="G23" s="121"/>
      <c r="H23" s="101">
        <v>1</v>
      </c>
      <c r="I23" s="101">
        <v>1</v>
      </c>
    </row>
    <row r="24" spans="1:9" ht="5.25" customHeight="1" x14ac:dyDescent="0.25">
      <c r="D24" s="123"/>
      <c r="E24" s="123"/>
      <c r="F24" s="143"/>
      <c r="G24" s="144"/>
      <c r="H24" s="124">
        <v>1</v>
      </c>
      <c r="I24" s="125">
        <v>1</v>
      </c>
    </row>
    <row r="25" spans="1:9" ht="14.25" x14ac:dyDescent="0.25">
      <c r="D25" s="271" t="s">
        <v>172</v>
      </c>
      <c r="E25" s="272"/>
      <c r="F25" s="272"/>
      <c r="G25" s="121"/>
      <c r="H25" s="101">
        <v>1</v>
      </c>
      <c r="I25" s="101">
        <v>1</v>
      </c>
    </row>
    <row r="26" spans="1:9" s="147" customFormat="1" ht="24" hidden="1" customHeight="1" outlineLevel="1" x14ac:dyDescent="0.25">
      <c r="A26" s="145"/>
      <c r="B26" s="146"/>
      <c r="D26" s="270">
        <v>1</v>
      </c>
      <c r="E26" s="270"/>
      <c r="F26" s="95" t="s">
        <v>117</v>
      </c>
      <c r="G26" s="14"/>
      <c r="H26" s="100"/>
      <c r="I26" s="103"/>
    </row>
    <row r="27" spans="1:9" s="147" customFormat="1" ht="84" hidden="1" customHeight="1" outlineLevel="1" x14ac:dyDescent="0.25">
      <c r="A27" s="145"/>
      <c r="B27" s="146"/>
      <c r="D27" s="263" t="s">
        <v>68</v>
      </c>
      <c r="E27" s="263"/>
      <c r="F27" s="95" t="s">
        <v>28</v>
      </c>
      <c r="G27" s="31"/>
      <c r="H27" s="100"/>
      <c r="I27" s="103"/>
    </row>
    <row r="28" spans="1:9" s="147" customFormat="1" ht="15" hidden="1" customHeight="1" outlineLevel="1" x14ac:dyDescent="0.25">
      <c r="A28" s="145"/>
      <c r="B28" s="146"/>
      <c r="D28" s="263" t="s">
        <v>8</v>
      </c>
      <c r="E28" s="263"/>
      <c r="F28" s="95" t="s">
        <v>175</v>
      </c>
      <c r="G28" s="24"/>
      <c r="H28" s="100"/>
      <c r="I28" s="104"/>
    </row>
    <row r="29" spans="1:9" s="147" customFormat="1" ht="24" hidden="1" customHeight="1" outlineLevel="1" x14ac:dyDescent="0.25">
      <c r="A29" s="145"/>
      <c r="B29" s="146"/>
      <c r="D29" s="263" t="s">
        <v>9</v>
      </c>
      <c r="E29" s="263"/>
      <c r="F29" s="95" t="s">
        <v>54</v>
      </c>
      <c r="G29" s="24"/>
      <c r="H29" s="100"/>
      <c r="I29" s="104"/>
    </row>
    <row r="30" spans="1:9" s="147" customFormat="1" ht="15" hidden="1" customHeight="1" outlineLevel="1" x14ac:dyDescent="0.25">
      <c r="A30" s="145"/>
      <c r="B30" s="146"/>
      <c r="D30" s="263" t="s">
        <v>10</v>
      </c>
      <c r="E30" s="263"/>
      <c r="F30" s="95" t="s">
        <v>176</v>
      </c>
      <c r="G30" s="24"/>
      <c r="H30" s="100"/>
      <c r="I30" s="103"/>
    </row>
    <row r="31" spans="1:9" s="147" customFormat="1" ht="24" hidden="1" customHeight="1" outlineLevel="1" x14ac:dyDescent="0.25">
      <c r="A31" s="145"/>
      <c r="B31" s="146"/>
      <c r="D31" s="263" t="s">
        <v>11</v>
      </c>
      <c r="E31" s="263"/>
      <c r="F31" s="95" t="s">
        <v>55</v>
      </c>
      <c r="G31" s="24"/>
      <c r="H31" s="100"/>
      <c r="I31" s="103"/>
    </row>
    <row r="32" spans="1:9" s="147" customFormat="1" ht="15" hidden="1" customHeight="1" outlineLevel="1" x14ac:dyDescent="0.25">
      <c r="A32" s="145"/>
      <c r="B32" s="146"/>
      <c r="D32" s="263" t="s">
        <v>12</v>
      </c>
      <c r="E32" s="263"/>
      <c r="F32" s="95" t="s">
        <v>56</v>
      </c>
      <c r="G32" s="24"/>
      <c r="H32" s="100"/>
      <c r="I32" s="104"/>
    </row>
    <row r="33" spans="1:9" s="147" customFormat="1" ht="15" hidden="1" customHeight="1" outlineLevel="1" x14ac:dyDescent="0.25">
      <c r="A33" s="145"/>
      <c r="B33" s="146"/>
      <c r="D33" s="206" t="s">
        <v>33</v>
      </c>
      <c r="E33" s="207"/>
      <c r="F33" s="95" t="s">
        <v>57</v>
      </c>
      <c r="G33" s="24"/>
      <c r="H33" s="100"/>
      <c r="I33" s="103"/>
    </row>
    <row r="34" spans="1:9" s="147" customFormat="1" ht="15" hidden="1" customHeight="1" outlineLevel="1" x14ac:dyDescent="0.25">
      <c r="A34" s="145"/>
      <c r="B34" s="146"/>
      <c r="D34" s="206" t="s">
        <v>58</v>
      </c>
      <c r="E34" s="207"/>
      <c r="F34" s="95" t="s">
        <v>59</v>
      </c>
      <c r="G34" s="24"/>
      <c r="H34" s="100"/>
      <c r="I34" s="103"/>
    </row>
    <row r="35" spans="1:9" s="147" customFormat="1" ht="24" hidden="1" customHeight="1" outlineLevel="1" x14ac:dyDescent="0.25">
      <c r="A35" s="145"/>
      <c r="B35" s="146"/>
      <c r="D35" s="206" t="s">
        <v>60</v>
      </c>
      <c r="E35" s="207"/>
      <c r="F35" s="95" t="s">
        <v>61</v>
      </c>
      <c r="G35" s="24"/>
      <c r="H35" s="100"/>
      <c r="I35" s="103"/>
    </row>
    <row r="36" spans="1:9" s="147" customFormat="1" ht="24" hidden="1" customHeight="1" outlineLevel="1" x14ac:dyDescent="0.25">
      <c r="A36" s="145"/>
      <c r="B36" s="146"/>
      <c r="D36" s="206" t="s">
        <v>62</v>
      </c>
      <c r="E36" s="207"/>
      <c r="F36" s="116" t="s">
        <v>63</v>
      </c>
      <c r="G36" s="29"/>
      <c r="H36" s="100"/>
      <c r="I36" s="103"/>
    </row>
    <row r="37" spans="1:9" s="147" customFormat="1" ht="48" hidden="1" customHeight="1" outlineLevel="1" x14ac:dyDescent="0.25">
      <c r="A37" s="145"/>
      <c r="B37" s="146"/>
      <c r="D37" s="206" t="s">
        <v>64</v>
      </c>
      <c r="E37" s="207"/>
      <c r="F37" s="95" t="s">
        <v>65</v>
      </c>
      <c r="G37" s="24"/>
      <c r="H37" s="100"/>
      <c r="I37" s="103"/>
    </row>
    <row r="38" spans="1:9" s="147" customFormat="1" ht="24" hidden="1" customHeight="1" outlineLevel="1" x14ac:dyDescent="0.25">
      <c r="A38" s="145"/>
      <c r="B38" s="146"/>
      <c r="D38" s="206" t="s">
        <v>66</v>
      </c>
      <c r="E38" s="207"/>
      <c r="F38" s="148" t="s">
        <v>67</v>
      </c>
      <c r="G38" s="17"/>
      <c r="H38" s="100"/>
      <c r="I38" s="103"/>
    </row>
    <row r="39" spans="1:9" s="147" customFormat="1" ht="60" hidden="1" customHeight="1" outlineLevel="1" x14ac:dyDescent="0.25">
      <c r="A39" s="145"/>
      <c r="B39" s="146"/>
      <c r="D39" s="263" t="s">
        <v>69</v>
      </c>
      <c r="E39" s="263"/>
      <c r="F39" s="95" t="s">
        <v>177</v>
      </c>
      <c r="G39" s="14"/>
      <c r="H39" s="100"/>
      <c r="I39" s="104"/>
    </row>
    <row r="40" spans="1:9" s="147" customFormat="1" ht="60" hidden="1" customHeight="1" outlineLevel="1" x14ac:dyDescent="0.25">
      <c r="A40" s="145"/>
      <c r="B40" s="146"/>
      <c r="D40" s="206" t="s">
        <v>8</v>
      </c>
      <c r="E40" s="207"/>
      <c r="F40" s="95" t="s">
        <v>111</v>
      </c>
      <c r="G40" s="14"/>
      <c r="H40" s="100"/>
      <c r="I40" s="103"/>
    </row>
    <row r="41" spans="1:9" s="147" customFormat="1" ht="48" hidden="1" customHeight="1" outlineLevel="1" x14ac:dyDescent="0.25">
      <c r="A41" s="145"/>
      <c r="B41" s="146"/>
      <c r="D41" s="206" t="s">
        <v>9</v>
      </c>
      <c r="E41" s="207"/>
      <c r="F41" s="95" t="s">
        <v>70</v>
      </c>
      <c r="G41" s="14"/>
      <c r="H41" s="100"/>
      <c r="I41" s="103"/>
    </row>
    <row r="42" spans="1:9" s="147" customFormat="1" ht="48" hidden="1" customHeight="1" outlineLevel="1" x14ac:dyDescent="0.25">
      <c r="A42" s="145"/>
      <c r="B42" s="146"/>
      <c r="D42" s="206" t="s">
        <v>71</v>
      </c>
      <c r="E42" s="207"/>
      <c r="F42" s="95" t="s">
        <v>72</v>
      </c>
      <c r="G42" s="14"/>
      <c r="H42" s="100"/>
      <c r="I42" s="103"/>
    </row>
    <row r="43" spans="1:9" s="147" customFormat="1" ht="48" hidden="1" customHeight="1" outlineLevel="1" x14ac:dyDescent="0.25">
      <c r="A43" s="145"/>
      <c r="B43" s="146"/>
      <c r="D43" s="206" t="s">
        <v>73</v>
      </c>
      <c r="E43" s="207"/>
      <c r="F43" s="95" t="s">
        <v>178</v>
      </c>
      <c r="G43" s="14"/>
      <c r="H43" s="100"/>
      <c r="I43" s="103"/>
    </row>
    <row r="44" spans="1:9" s="151" customFormat="1" ht="84" hidden="1" customHeight="1" outlineLevel="1" x14ac:dyDescent="0.25">
      <c r="A44" s="149"/>
      <c r="B44" s="150"/>
      <c r="D44" s="260">
        <v>6</v>
      </c>
      <c r="E44" s="261"/>
      <c r="F44" s="114" t="s">
        <v>122</v>
      </c>
      <c r="G44" s="15"/>
      <c r="H44" s="100"/>
      <c r="I44" s="94"/>
    </row>
    <row r="45" spans="1:9" s="147" customFormat="1" ht="48" hidden="1" customHeight="1" outlineLevel="1" x14ac:dyDescent="0.25">
      <c r="A45" s="145"/>
      <c r="B45" s="146"/>
      <c r="D45" s="206" t="s">
        <v>8</v>
      </c>
      <c r="E45" s="207"/>
      <c r="F45" s="95" t="s">
        <v>179</v>
      </c>
      <c r="G45" s="17"/>
      <c r="H45" s="100"/>
      <c r="I45" s="103"/>
    </row>
    <row r="46" spans="1:9" s="147" customFormat="1" ht="96" hidden="1" customHeight="1" outlineLevel="1" x14ac:dyDescent="0.25">
      <c r="A46" s="145"/>
      <c r="B46" s="146"/>
      <c r="D46" s="206" t="s">
        <v>74</v>
      </c>
      <c r="E46" s="207"/>
      <c r="F46" s="95" t="s">
        <v>160</v>
      </c>
      <c r="G46" s="17"/>
      <c r="H46" s="100"/>
      <c r="I46" s="105"/>
    </row>
    <row r="47" spans="1:9" s="147" customFormat="1" ht="24" hidden="1" customHeight="1" outlineLevel="1" x14ac:dyDescent="0.25">
      <c r="A47" s="145"/>
      <c r="B47" s="146"/>
      <c r="D47" s="206" t="s">
        <v>10</v>
      </c>
      <c r="E47" s="207"/>
      <c r="F47" s="95" t="s">
        <v>46</v>
      </c>
      <c r="G47" s="17"/>
      <c r="H47" s="100"/>
      <c r="I47" s="105"/>
    </row>
    <row r="48" spans="1:9" s="147" customFormat="1" ht="24" hidden="1" customHeight="1" outlineLevel="1" x14ac:dyDescent="0.25">
      <c r="A48" s="145"/>
      <c r="B48" s="146"/>
      <c r="D48" s="260" t="s">
        <v>11</v>
      </c>
      <c r="E48" s="261"/>
      <c r="F48" s="114" t="s">
        <v>180</v>
      </c>
      <c r="G48" s="30"/>
      <c r="H48" s="100"/>
      <c r="I48" s="94"/>
    </row>
    <row r="49" spans="1:9" s="147" customFormat="1" ht="24" hidden="1" customHeight="1" outlineLevel="1" x14ac:dyDescent="0.25">
      <c r="A49" s="145"/>
      <c r="B49" s="146"/>
      <c r="D49" s="234" t="s">
        <v>12</v>
      </c>
      <c r="E49" s="235"/>
      <c r="F49" s="95" t="s">
        <v>181</v>
      </c>
      <c r="G49" s="17"/>
      <c r="H49" s="100"/>
      <c r="I49" s="103"/>
    </row>
    <row r="50" spans="1:9" s="147" customFormat="1" ht="15" hidden="1" customHeight="1" outlineLevel="1" x14ac:dyDescent="0.25">
      <c r="A50" s="145"/>
      <c r="B50" s="146"/>
      <c r="D50" s="234" t="s">
        <v>33</v>
      </c>
      <c r="E50" s="235"/>
      <c r="F50" s="95" t="s">
        <v>44</v>
      </c>
      <c r="G50" s="17"/>
      <c r="H50" s="100"/>
      <c r="I50" s="103"/>
    </row>
    <row r="51" spans="1:9" s="147" customFormat="1" ht="15" hidden="1" customHeight="1" outlineLevel="1" x14ac:dyDescent="0.25">
      <c r="A51" s="145"/>
      <c r="B51" s="146"/>
      <c r="D51" s="234" t="s">
        <v>40</v>
      </c>
      <c r="E51" s="235"/>
      <c r="F51" s="95" t="s">
        <v>45</v>
      </c>
      <c r="G51" s="17"/>
      <c r="H51" s="100"/>
      <c r="I51" s="103"/>
    </row>
    <row r="52" spans="1:9" s="147" customFormat="1" ht="15" hidden="1" customHeight="1" outlineLevel="1" x14ac:dyDescent="0.25">
      <c r="A52" s="145"/>
      <c r="B52" s="146"/>
      <c r="D52" s="234" t="s">
        <v>50</v>
      </c>
      <c r="E52" s="235"/>
      <c r="F52" s="95" t="s">
        <v>47</v>
      </c>
      <c r="G52" s="17"/>
      <c r="H52" s="100"/>
      <c r="I52" s="105"/>
    </row>
    <row r="53" spans="1:9" s="147" customFormat="1" ht="15" hidden="1" customHeight="1" outlineLevel="1" x14ac:dyDescent="0.25">
      <c r="A53" s="145"/>
      <c r="B53" s="146"/>
      <c r="D53" s="234" t="s">
        <v>62</v>
      </c>
      <c r="E53" s="235"/>
      <c r="F53" s="95" t="s">
        <v>48</v>
      </c>
      <c r="G53" s="17"/>
      <c r="H53" s="100"/>
      <c r="I53" s="105"/>
    </row>
    <row r="54" spans="1:9" s="147" customFormat="1" ht="96" hidden="1" customHeight="1" outlineLevel="1" x14ac:dyDescent="0.25">
      <c r="A54" s="145"/>
      <c r="B54" s="146"/>
      <c r="D54" s="234" t="s">
        <v>75</v>
      </c>
      <c r="E54" s="235"/>
      <c r="F54" s="95" t="s">
        <v>182</v>
      </c>
      <c r="G54" s="24"/>
      <c r="H54" s="100"/>
      <c r="I54" s="103"/>
    </row>
    <row r="55" spans="1:9" s="147" customFormat="1" ht="84" hidden="1" customHeight="1" outlineLevel="1" x14ac:dyDescent="0.25">
      <c r="A55" s="145"/>
      <c r="B55" s="146"/>
      <c r="D55" s="225" t="s">
        <v>76</v>
      </c>
      <c r="E55" s="226"/>
      <c r="F55" s="95" t="s">
        <v>77</v>
      </c>
      <c r="G55" s="14"/>
      <c r="H55" s="100"/>
      <c r="I55" s="104"/>
    </row>
    <row r="56" spans="1:9" s="147" customFormat="1" ht="60" hidden="1" customHeight="1" outlineLevel="1" x14ac:dyDescent="0.25">
      <c r="A56" s="145"/>
      <c r="B56" s="146"/>
      <c r="D56" s="225" t="s">
        <v>78</v>
      </c>
      <c r="E56" s="226"/>
      <c r="F56" s="95" t="s">
        <v>79</v>
      </c>
      <c r="G56" s="17"/>
      <c r="H56" s="100"/>
      <c r="I56" s="103"/>
    </row>
    <row r="57" spans="1:9" s="147" customFormat="1" ht="60" hidden="1" customHeight="1" outlineLevel="1" x14ac:dyDescent="0.25">
      <c r="A57" s="145"/>
      <c r="B57" s="146"/>
      <c r="D57" s="225" t="s">
        <v>8</v>
      </c>
      <c r="E57" s="226"/>
      <c r="F57" s="95" t="s">
        <v>80</v>
      </c>
      <c r="G57" s="17"/>
      <c r="H57" s="100"/>
      <c r="I57" s="103"/>
    </row>
    <row r="58" spans="1:9" s="147" customFormat="1" ht="48" hidden="1" customHeight="1" outlineLevel="1" x14ac:dyDescent="0.25">
      <c r="A58" s="145"/>
      <c r="B58" s="146"/>
      <c r="D58" s="225" t="s">
        <v>81</v>
      </c>
      <c r="E58" s="226"/>
      <c r="F58" s="95" t="s">
        <v>82</v>
      </c>
      <c r="G58" s="17"/>
      <c r="H58" s="100"/>
      <c r="I58" s="103"/>
    </row>
    <row r="59" spans="1:9" ht="14.25" collapsed="1" x14ac:dyDescent="0.25">
      <c r="A59" s="279" t="s">
        <v>140</v>
      </c>
      <c r="B59" s="280"/>
      <c r="C59" s="281"/>
      <c r="D59" s="123"/>
      <c r="E59" s="123"/>
      <c r="F59" s="143"/>
      <c r="G59" s="144"/>
      <c r="H59" s="124">
        <v>1</v>
      </c>
      <c r="I59" s="125">
        <v>1</v>
      </c>
    </row>
    <row r="60" spans="1:9" ht="14.25" x14ac:dyDescent="0.25">
      <c r="D60" s="230" t="s">
        <v>170</v>
      </c>
      <c r="E60" s="231"/>
      <c r="F60" s="262"/>
      <c r="G60" s="121"/>
      <c r="H60" s="101">
        <v>1</v>
      </c>
      <c r="I60" s="101">
        <v>1</v>
      </c>
    </row>
    <row r="61" spans="1:9" s="147" customFormat="1" ht="60" hidden="1" customHeight="1" outlineLevel="1" x14ac:dyDescent="0.25">
      <c r="A61" s="145"/>
      <c r="B61" s="146"/>
      <c r="D61" s="256">
        <v>1</v>
      </c>
      <c r="E61" s="257"/>
      <c r="F61" s="97" t="s">
        <v>85</v>
      </c>
      <c r="G61" s="97"/>
      <c r="H61" s="100"/>
      <c r="I61" s="106"/>
    </row>
    <row r="62" spans="1:9" s="147" customFormat="1" ht="15" hidden="1" customHeight="1" outlineLevel="1" x14ac:dyDescent="0.25">
      <c r="A62" s="145"/>
      <c r="B62" s="146"/>
      <c r="D62" s="289" t="s">
        <v>8</v>
      </c>
      <c r="E62" s="290"/>
      <c r="F62" s="117" t="s">
        <v>199</v>
      </c>
      <c r="G62" s="15"/>
      <c r="H62" s="100"/>
      <c r="I62" s="106"/>
    </row>
    <row r="63" spans="1:9" s="147" customFormat="1" ht="24" hidden="1" customHeight="1" outlineLevel="1" x14ac:dyDescent="0.25">
      <c r="A63" s="145"/>
      <c r="B63" s="146"/>
      <c r="D63" s="225" t="s">
        <v>9</v>
      </c>
      <c r="E63" s="226"/>
      <c r="F63" s="95" t="s">
        <v>183</v>
      </c>
      <c r="G63" s="14"/>
      <c r="H63" s="100"/>
      <c r="I63" s="106"/>
    </row>
    <row r="64" spans="1:9" s="147" customFormat="1" ht="36" hidden="1" customHeight="1" outlineLevel="1" x14ac:dyDescent="0.25">
      <c r="A64" s="145"/>
      <c r="B64" s="146"/>
      <c r="D64" s="225" t="s">
        <v>10</v>
      </c>
      <c r="E64" s="226"/>
      <c r="F64" s="95" t="s">
        <v>86</v>
      </c>
      <c r="G64" s="14"/>
      <c r="H64" s="100"/>
      <c r="I64" s="106"/>
    </row>
    <row r="65" spans="1:9" ht="87.75" hidden="1" customHeight="1" outlineLevel="1" x14ac:dyDescent="0.25">
      <c r="D65" s="286" t="s">
        <v>184</v>
      </c>
      <c r="E65" s="287"/>
      <c r="F65" s="288"/>
      <c r="G65" s="126"/>
      <c r="H65" s="127">
        <v>1</v>
      </c>
      <c r="I65" s="122">
        <v>1</v>
      </c>
    </row>
    <row r="66" spans="1:9" s="147" customFormat="1" ht="15" hidden="1" customHeight="1" outlineLevel="1" x14ac:dyDescent="0.25">
      <c r="A66" s="145"/>
      <c r="B66" s="146"/>
      <c r="D66" s="214" t="s">
        <v>119</v>
      </c>
      <c r="E66" s="215"/>
      <c r="F66" s="215"/>
      <c r="G66" s="93"/>
      <c r="H66" s="100"/>
      <c r="I66" s="106"/>
    </row>
    <row r="67" spans="1:9" s="147" customFormat="1" ht="24" hidden="1" customHeight="1" outlineLevel="1" x14ac:dyDescent="0.25">
      <c r="A67" s="145"/>
      <c r="B67" s="146"/>
      <c r="D67" s="285" t="s">
        <v>11</v>
      </c>
      <c r="E67" s="285"/>
      <c r="F67" s="118" t="s">
        <v>123</v>
      </c>
      <c r="G67" s="18"/>
      <c r="H67" s="100"/>
      <c r="I67" s="106"/>
    </row>
    <row r="68" spans="1:9" s="147" customFormat="1" ht="15" hidden="1" customHeight="1" outlineLevel="1" x14ac:dyDescent="0.25">
      <c r="A68" s="145"/>
      <c r="B68" s="146"/>
      <c r="D68" s="270">
        <v>1</v>
      </c>
      <c r="E68" s="270"/>
      <c r="F68" s="119" t="s">
        <v>88</v>
      </c>
      <c r="G68" s="19"/>
      <c r="H68" s="100"/>
      <c r="I68" s="106"/>
    </row>
    <row r="69" spans="1:9" s="147" customFormat="1" ht="15" hidden="1" customHeight="1" outlineLevel="1" x14ac:dyDescent="0.25">
      <c r="A69" s="145"/>
      <c r="B69" s="146"/>
      <c r="D69" s="270">
        <v>2</v>
      </c>
      <c r="E69" s="270"/>
      <c r="F69" s="119" t="s">
        <v>89</v>
      </c>
      <c r="G69" s="19"/>
      <c r="H69" s="100"/>
      <c r="I69" s="106"/>
    </row>
    <row r="70" spans="1:9" s="147" customFormat="1" ht="120" hidden="1" customHeight="1" outlineLevel="1" x14ac:dyDescent="0.25">
      <c r="A70" s="145"/>
      <c r="B70" s="146"/>
      <c r="D70" s="270" t="s">
        <v>12</v>
      </c>
      <c r="E70" s="270"/>
      <c r="F70" s="119" t="s">
        <v>185</v>
      </c>
      <c r="G70" s="19"/>
      <c r="H70" s="100"/>
      <c r="I70" s="107"/>
    </row>
    <row r="71" spans="1:9" s="147" customFormat="1" ht="15" hidden="1" customHeight="1" outlineLevel="1" x14ac:dyDescent="0.25">
      <c r="A71" s="145"/>
      <c r="B71" s="146"/>
      <c r="D71" s="270" t="s">
        <v>87</v>
      </c>
      <c r="E71" s="270"/>
      <c r="F71" s="119" t="s">
        <v>88</v>
      </c>
      <c r="G71" s="19"/>
      <c r="H71" s="100"/>
      <c r="I71" s="98"/>
    </row>
    <row r="72" spans="1:9" s="147" customFormat="1" ht="15" hidden="1" customHeight="1" outlineLevel="1" x14ac:dyDescent="0.25">
      <c r="A72" s="145"/>
      <c r="B72" s="146"/>
      <c r="D72" s="270" t="s">
        <v>68</v>
      </c>
      <c r="E72" s="285"/>
      <c r="F72" s="119" t="s">
        <v>89</v>
      </c>
      <c r="G72" s="19"/>
      <c r="H72" s="100"/>
      <c r="I72" s="98"/>
    </row>
    <row r="73" spans="1:9" s="147" customFormat="1" ht="15" hidden="1" customHeight="1" outlineLevel="1" x14ac:dyDescent="0.25">
      <c r="A73" s="145"/>
      <c r="B73" s="146"/>
      <c r="D73" s="256" t="s">
        <v>33</v>
      </c>
      <c r="E73" s="226"/>
      <c r="F73" s="152" t="s">
        <v>112</v>
      </c>
      <c r="G73" s="93"/>
      <c r="H73" s="100"/>
      <c r="I73" s="98"/>
    </row>
    <row r="74" spans="1:9" s="147" customFormat="1" ht="48" hidden="1" customHeight="1" outlineLevel="1" x14ac:dyDescent="0.25">
      <c r="A74" s="145"/>
      <c r="B74" s="146"/>
      <c r="D74" s="225" t="s">
        <v>87</v>
      </c>
      <c r="E74" s="226"/>
      <c r="F74" s="119" t="s">
        <v>113</v>
      </c>
      <c r="G74" s="19"/>
      <c r="H74" s="100"/>
      <c r="I74" s="108"/>
    </row>
    <row r="75" spans="1:9" s="147" customFormat="1" ht="15" hidden="1" customHeight="1" outlineLevel="1" x14ac:dyDescent="0.25">
      <c r="A75" s="145"/>
      <c r="B75" s="146"/>
      <c r="D75" s="225" t="s">
        <v>68</v>
      </c>
      <c r="E75" s="226"/>
      <c r="F75" s="119" t="s">
        <v>114</v>
      </c>
      <c r="G75" s="19"/>
      <c r="H75" s="100"/>
      <c r="I75" s="98"/>
    </row>
    <row r="76" spans="1:9" s="147" customFormat="1" ht="15" hidden="1" customHeight="1" outlineLevel="1" x14ac:dyDescent="0.25">
      <c r="A76" s="145"/>
      <c r="B76" s="146"/>
      <c r="D76" s="225" t="s">
        <v>69</v>
      </c>
      <c r="E76" s="226"/>
      <c r="F76" s="119" t="s">
        <v>37</v>
      </c>
      <c r="G76" s="19"/>
      <c r="H76" s="100"/>
      <c r="I76" s="98"/>
    </row>
    <row r="77" spans="1:9" s="147" customFormat="1" ht="15" hidden="1" customHeight="1" outlineLevel="1" x14ac:dyDescent="0.25">
      <c r="A77" s="145"/>
      <c r="B77" s="146"/>
      <c r="D77" s="285" t="s">
        <v>40</v>
      </c>
      <c r="E77" s="285"/>
      <c r="F77" s="118" t="s">
        <v>41</v>
      </c>
      <c r="G77" s="18"/>
      <c r="H77" s="100"/>
      <c r="I77" s="106"/>
    </row>
    <row r="78" spans="1:9" s="147" customFormat="1" ht="36" hidden="1" customHeight="1" outlineLevel="1" x14ac:dyDescent="0.25">
      <c r="A78" s="145"/>
      <c r="B78" s="146"/>
      <c r="D78" s="291" t="s">
        <v>87</v>
      </c>
      <c r="E78" s="291"/>
      <c r="F78" s="120" t="s">
        <v>159</v>
      </c>
      <c r="G78" s="20"/>
      <c r="H78" s="100"/>
      <c r="I78" s="109"/>
    </row>
    <row r="79" spans="1:9" s="147" customFormat="1" ht="15" hidden="1" customHeight="1" outlineLevel="1" x14ac:dyDescent="0.25">
      <c r="A79" s="145"/>
      <c r="B79" s="146"/>
      <c r="D79" s="225" t="s">
        <v>68</v>
      </c>
      <c r="E79" s="226"/>
      <c r="F79" s="119" t="s">
        <v>38</v>
      </c>
      <c r="G79" s="19"/>
      <c r="H79" s="100"/>
      <c r="I79" s="106"/>
    </row>
    <row r="80" spans="1:9" s="147" customFormat="1" ht="15" hidden="1" customHeight="1" outlineLevel="1" x14ac:dyDescent="0.25">
      <c r="A80" s="145"/>
      <c r="B80" s="146"/>
      <c r="D80" s="225" t="s">
        <v>69</v>
      </c>
      <c r="E80" s="226"/>
      <c r="F80" s="119" t="s">
        <v>37</v>
      </c>
      <c r="G80" s="19"/>
      <c r="H80" s="100"/>
      <c r="I80" s="106"/>
    </row>
    <row r="81" spans="1:9" s="147" customFormat="1" ht="15" hidden="1" customHeight="1" outlineLevel="1" x14ac:dyDescent="0.25">
      <c r="A81" s="145"/>
      <c r="B81" s="146"/>
      <c r="D81" s="256" t="s">
        <v>50</v>
      </c>
      <c r="E81" s="257"/>
      <c r="F81" s="118" t="s">
        <v>42</v>
      </c>
      <c r="G81" s="18"/>
      <c r="H81" s="100"/>
      <c r="I81" s="106"/>
    </row>
    <row r="82" spans="1:9" s="147" customFormat="1" ht="15" hidden="1" customHeight="1" outlineLevel="1" x14ac:dyDescent="0.25">
      <c r="A82" s="145"/>
      <c r="B82" s="146"/>
      <c r="D82" s="225" t="s">
        <v>87</v>
      </c>
      <c r="E82" s="226"/>
      <c r="F82" s="119" t="s">
        <v>39</v>
      </c>
      <c r="G82" s="19"/>
      <c r="H82" s="100"/>
      <c r="I82" s="106"/>
    </row>
    <row r="83" spans="1:9" s="147" customFormat="1" ht="15" hidden="1" customHeight="1" outlineLevel="1" x14ac:dyDescent="0.25">
      <c r="A83" s="145"/>
      <c r="B83" s="146"/>
      <c r="D83" s="225" t="s">
        <v>68</v>
      </c>
      <c r="E83" s="226"/>
      <c r="F83" s="119" t="s">
        <v>37</v>
      </c>
      <c r="G83" s="19"/>
      <c r="H83" s="100"/>
      <c r="I83" s="106"/>
    </row>
    <row r="84" spans="1:9" s="147" customFormat="1" ht="60" hidden="1" customHeight="1" outlineLevel="1" x14ac:dyDescent="0.25">
      <c r="A84" s="145"/>
      <c r="B84" s="146"/>
      <c r="D84" s="225" t="s">
        <v>69</v>
      </c>
      <c r="E84" s="226"/>
      <c r="F84" s="119" t="s">
        <v>124</v>
      </c>
      <c r="G84" s="19"/>
      <c r="H84" s="100"/>
      <c r="I84" s="107"/>
    </row>
    <row r="85" spans="1:9" s="147" customFormat="1" ht="72" hidden="1" customHeight="1" outlineLevel="1" x14ac:dyDescent="0.25">
      <c r="A85" s="145"/>
      <c r="B85" s="146"/>
      <c r="D85" s="225" t="s">
        <v>71</v>
      </c>
      <c r="E85" s="226"/>
      <c r="F85" s="119" t="s">
        <v>125</v>
      </c>
      <c r="G85" s="19"/>
      <c r="H85" s="100"/>
      <c r="I85" s="108"/>
    </row>
    <row r="86" spans="1:9" s="147" customFormat="1" ht="15" hidden="1" customHeight="1" outlineLevel="1" x14ac:dyDescent="0.25">
      <c r="A86" s="145"/>
      <c r="B86" s="146"/>
      <c r="D86" s="256" t="s">
        <v>62</v>
      </c>
      <c r="E86" s="257"/>
      <c r="F86" s="118" t="s">
        <v>49</v>
      </c>
      <c r="G86" s="18"/>
      <c r="H86" s="100"/>
      <c r="I86" s="108"/>
    </row>
    <row r="87" spans="1:9" s="147" customFormat="1" ht="15" hidden="1" customHeight="1" outlineLevel="1" x14ac:dyDescent="0.25">
      <c r="A87" s="145"/>
      <c r="B87" s="146"/>
      <c r="D87" s="254" t="s">
        <v>87</v>
      </c>
      <c r="E87" s="255"/>
      <c r="F87" s="119" t="s">
        <v>186</v>
      </c>
      <c r="G87" s="19"/>
      <c r="H87" s="100"/>
      <c r="I87" s="108"/>
    </row>
    <row r="88" spans="1:9" s="147" customFormat="1" ht="15" hidden="1" customHeight="1" outlineLevel="1" x14ac:dyDescent="0.25">
      <c r="A88" s="145"/>
      <c r="B88" s="146"/>
      <c r="D88" s="254" t="s">
        <v>68</v>
      </c>
      <c r="E88" s="255"/>
      <c r="F88" s="119" t="s">
        <v>37</v>
      </c>
      <c r="G88" s="19"/>
      <c r="H88" s="100"/>
      <c r="I88" s="108"/>
    </row>
    <row r="89" spans="1:9" s="147" customFormat="1" ht="84" hidden="1" customHeight="1" outlineLevel="1" x14ac:dyDescent="0.25">
      <c r="A89" s="145"/>
      <c r="B89" s="146"/>
      <c r="D89" s="254" t="s">
        <v>69</v>
      </c>
      <c r="E89" s="255"/>
      <c r="F89" s="119" t="s">
        <v>187</v>
      </c>
      <c r="G89" s="28"/>
      <c r="H89" s="100"/>
      <c r="I89" s="108"/>
    </row>
    <row r="90" spans="1:9" s="147" customFormat="1" ht="15" hidden="1" customHeight="1" outlineLevel="1" x14ac:dyDescent="0.25">
      <c r="A90" s="145"/>
      <c r="B90" s="146"/>
      <c r="D90" s="254" t="s">
        <v>71</v>
      </c>
      <c r="E90" s="255"/>
      <c r="F90" s="119" t="s">
        <v>43</v>
      </c>
      <c r="G90" s="19"/>
      <c r="H90" s="100"/>
      <c r="I90" s="108"/>
    </row>
    <row r="91" spans="1:9" s="147" customFormat="1" ht="24" hidden="1" customHeight="1" outlineLevel="1" x14ac:dyDescent="0.25">
      <c r="A91" s="145"/>
      <c r="B91" s="146"/>
      <c r="D91" s="254" t="s">
        <v>73</v>
      </c>
      <c r="E91" s="255"/>
      <c r="F91" s="119" t="s">
        <v>188</v>
      </c>
      <c r="G91" s="19"/>
      <c r="H91" s="100"/>
      <c r="I91" s="98"/>
    </row>
    <row r="92" spans="1:9" s="147" customFormat="1" ht="48" hidden="1" customHeight="1" outlineLevel="1" x14ac:dyDescent="0.25">
      <c r="A92" s="145"/>
      <c r="B92" s="146"/>
      <c r="D92" s="256" t="s">
        <v>115</v>
      </c>
      <c r="E92" s="257"/>
      <c r="F92" s="95" t="s">
        <v>34</v>
      </c>
      <c r="G92" s="14"/>
      <c r="H92" s="100"/>
      <c r="I92" s="98"/>
    </row>
    <row r="93" spans="1:9" s="147" customFormat="1" ht="15" hidden="1" customHeight="1" outlineLevel="1" x14ac:dyDescent="0.25">
      <c r="A93" s="145"/>
      <c r="B93" s="146"/>
      <c r="D93" s="254" t="s">
        <v>90</v>
      </c>
      <c r="E93" s="255"/>
      <c r="F93" s="118" t="s">
        <v>91</v>
      </c>
      <c r="G93" s="18"/>
      <c r="H93" s="100"/>
      <c r="I93" s="98"/>
    </row>
    <row r="94" spans="1:9" s="147" customFormat="1" ht="48" hidden="1" customHeight="1" outlineLevel="1" x14ac:dyDescent="0.25">
      <c r="A94" s="145"/>
      <c r="B94" s="146"/>
      <c r="D94" s="254" t="s">
        <v>92</v>
      </c>
      <c r="E94" s="255"/>
      <c r="F94" s="119" t="s">
        <v>189</v>
      </c>
      <c r="G94" s="19"/>
      <c r="H94" s="100"/>
      <c r="I94" s="98"/>
    </row>
    <row r="95" spans="1:9" s="147" customFormat="1" ht="15" hidden="1" customHeight="1" outlineLevel="1" x14ac:dyDescent="0.25">
      <c r="A95" s="145"/>
      <c r="B95" s="146"/>
      <c r="D95" s="258">
        <v>4</v>
      </c>
      <c r="E95" s="259"/>
      <c r="F95" s="96" t="s">
        <v>29</v>
      </c>
      <c r="G95" s="96"/>
      <c r="H95" s="100"/>
      <c r="I95" s="98"/>
    </row>
    <row r="96" spans="1:9" s="147" customFormat="1" ht="48" hidden="1" customHeight="1" outlineLevel="1" x14ac:dyDescent="0.25">
      <c r="A96" s="145"/>
      <c r="B96" s="146"/>
      <c r="D96" s="206" t="s">
        <v>8</v>
      </c>
      <c r="E96" s="207"/>
      <c r="F96" s="95" t="s">
        <v>30</v>
      </c>
      <c r="G96" s="24"/>
      <c r="H96" s="100"/>
      <c r="I96" s="98"/>
    </row>
    <row r="97" spans="1:9" s="147" customFormat="1" ht="48" hidden="1" customHeight="1" outlineLevel="1" x14ac:dyDescent="0.25">
      <c r="A97" s="145"/>
      <c r="B97" s="146"/>
      <c r="D97" s="206" t="s">
        <v>9</v>
      </c>
      <c r="E97" s="207"/>
      <c r="F97" s="95" t="s">
        <v>31</v>
      </c>
      <c r="G97" s="24"/>
      <c r="H97" s="100"/>
      <c r="I97" s="108"/>
    </row>
    <row r="98" spans="1:9" s="147" customFormat="1" ht="60" hidden="1" customHeight="1" outlineLevel="1" x14ac:dyDescent="0.25">
      <c r="A98" s="145"/>
      <c r="B98" s="146"/>
      <c r="D98" s="206" t="s">
        <v>10</v>
      </c>
      <c r="E98" s="207"/>
      <c r="F98" s="95" t="s">
        <v>32</v>
      </c>
      <c r="G98" s="24"/>
      <c r="H98" s="100"/>
      <c r="I98" s="108"/>
    </row>
    <row r="99" spans="1:9" s="147" customFormat="1" ht="48" hidden="1" customHeight="1" outlineLevel="1" x14ac:dyDescent="0.25">
      <c r="A99" s="145"/>
      <c r="B99" s="146"/>
      <c r="D99" s="206" t="s">
        <v>11</v>
      </c>
      <c r="E99" s="207"/>
      <c r="F99" s="95" t="s">
        <v>204</v>
      </c>
      <c r="G99" s="24"/>
      <c r="H99" s="100"/>
      <c r="I99" s="108"/>
    </row>
    <row r="100" spans="1:9" s="147" customFormat="1" ht="36" hidden="1" customHeight="1" outlineLevel="1" x14ac:dyDescent="0.25">
      <c r="A100" s="145"/>
      <c r="B100" s="146"/>
      <c r="D100" s="250" t="s">
        <v>73</v>
      </c>
      <c r="E100" s="251"/>
      <c r="F100" s="95" t="s">
        <v>205</v>
      </c>
      <c r="G100" s="17"/>
      <c r="H100" s="100"/>
      <c r="I100" s="108"/>
    </row>
    <row r="101" spans="1:9" s="151" customFormat="1" ht="24" hidden="1" customHeight="1" outlineLevel="1" x14ac:dyDescent="0.25">
      <c r="A101" s="149"/>
      <c r="B101" s="150"/>
      <c r="D101" s="252" t="s">
        <v>93</v>
      </c>
      <c r="E101" s="253"/>
      <c r="F101" s="114" t="s">
        <v>94</v>
      </c>
      <c r="G101" s="15"/>
      <c r="H101" s="100"/>
      <c r="I101" s="110"/>
    </row>
    <row r="102" spans="1:9" s="155" customFormat="1" ht="48" hidden="1" customHeight="1" outlineLevel="1" x14ac:dyDescent="0.25">
      <c r="A102" s="153"/>
      <c r="B102" s="154"/>
      <c r="D102" s="234" t="s">
        <v>8</v>
      </c>
      <c r="E102" s="235"/>
      <c r="F102" s="115" t="s">
        <v>190</v>
      </c>
      <c r="G102" s="25"/>
      <c r="H102" s="100"/>
      <c r="I102" s="111"/>
    </row>
    <row r="103" spans="1:9" s="155" customFormat="1" ht="36" hidden="1" customHeight="1" outlineLevel="1" x14ac:dyDescent="0.25">
      <c r="A103" s="153"/>
      <c r="B103" s="154"/>
      <c r="D103" s="234" t="s">
        <v>9</v>
      </c>
      <c r="E103" s="235"/>
      <c r="F103" s="115" t="s">
        <v>191</v>
      </c>
      <c r="G103" s="25"/>
      <c r="H103" s="100"/>
      <c r="I103" s="111"/>
    </row>
    <row r="104" spans="1:9" s="155" customFormat="1" ht="24" hidden="1" customHeight="1" outlineLevel="1" x14ac:dyDescent="0.25">
      <c r="A104" s="153"/>
      <c r="B104" s="154"/>
      <c r="D104" s="234" t="s">
        <v>10</v>
      </c>
      <c r="E104" s="235"/>
      <c r="F104" s="115" t="s">
        <v>95</v>
      </c>
      <c r="G104" s="25"/>
      <c r="H104" s="100"/>
      <c r="I104" s="111"/>
    </row>
    <row r="105" spans="1:9" s="155" customFormat="1" ht="48" hidden="1" customHeight="1" outlineLevel="1" x14ac:dyDescent="0.25">
      <c r="A105" s="153"/>
      <c r="B105" s="154"/>
      <c r="D105" s="234" t="s">
        <v>11</v>
      </c>
      <c r="E105" s="235"/>
      <c r="F105" s="115" t="s">
        <v>192</v>
      </c>
      <c r="G105" s="25"/>
      <c r="H105" s="100"/>
      <c r="I105" s="111"/>
    </row>
    <row r="106" spans="1:9" s="155" customFormat="1" ht="60" hidden="1" customHeight="1" outlineLevel="1" x14ac:dyDescent="0.25">
      <c r="A106" s="153"/>
      <c r="B106" s="154"/>
      <c r="D106" s="236" t="s">
        <v>96</v>
      </c>
      <c r="E106" s="237"/>
      <c r="F106" s="115" t="s">
        <v>193</v>
      </c>
      <c r="G106" s="26"/>
      <c r="H106" s="100"/>
      <c r="I106" s="111"/>
    </row>
    <row r="107" spans="1:9" s="155" customFormat="1" ht="36" hidden="1" customHeight="1" outlineLevel="1" x14ac:dyDescent="0.25">
      <c r="A107" s="153"/>
      <c r="B107" s="154"/>
      <c r="D107" s="236" t="s">
        <v>76</v>
      </c>
      <c r="E107" s="237"/>
      <c r="F107" s="99" t="s">
        <v>97</v>
      </c>
      <c r="G107" s="92"/>
      <c r="H107" s="100"/>
      <c r="I107" s="111"/>
    </row>
    <row r="108" spans="1:9" s="155" customFormat="1" ht="36" hidden="1" customHeight="1" outlineLevel="1" x14ac:dyDescent="0.25">
      <c r="A108" s="153"/>
      <c r="B108" s="154"/>
      <c r="D108" s="234" t="s">
        <v>98</v>
      </c>
      <c r="E108" s="235"/>
      <c r="F108" s="115" t="s">
        <v>99</v>
      </c>
      <c r="G108" s="26"/>
      <c r="H108" s="100"/>
      <c r="I108" s="111"/>
    </row>
    <row r="109" spans="1:9" s="155" customFormat="1" ht="60" hidden="1" customHeight="1" outlineLevel="1" x14ac:dyDescent="0.25">
      <c r="A109" s="153"/>
      <c r="B109" s="154"/>
      <c r="D109" s="234" t="s">
        <v>9</v>
      </c>
      <c r="E109" s="235"/>
      <c r="F109" s="115" t="s">
        <v>203</v>
      </c>
      <c r="G109" s="26"/>
      <c r="H109" s="100"/>
      <c r="I109" s="111"/>
    </row>
    <row r="110" spans="1:9" s="155" customFormat="1" ht="48" hidden="1" customHeight="1" outlineLevel="1" x14ac:dyDescent="0.25">
      <c r="A110" s="153"/>
      <c r="B110" s="154"/>
      <c r="D110" s="236" t="s">
        <v>78</v>
      </c>
      <c r="E110" s="237"/>
      <c r="F110" s="115" t="s">
        <v>194</v>
      </c>
      <c r="G110" s="26"/>
      <c r="H110" s="100"/>
      <c r="I110" s="111"/>
    </row>
    <row r="111" spans="1:9" s="155" customFormat="1" ht="72" hidden="1" customHeight="1" outlineLevel="1" x14ac:dyDescent="0.25">
      <c r="A111" s="153"/>
      <c r="B111" s="154"/>
      <c r="D111" s="243" t="s">
        <v>100</v>
      </c>
      <c r="E111" s="244"/>
      <c r="F111" s="114" t="s">
        <v>195</v>
      </c>
      <c r="G111" s="27"/>
      <c r="H111" s="100"/>
      <c r="I111" s="110"/>
    </row>
    <row r="112" spans="1:9" s="155" customFormat="1" ht="48" hidden="1" customHeight="1" outlineLevel="1" x14ac:dyDescent="0.25">
      <c r="A112" s="153"/>
      <c r="B112" s="154"/>
      <c r="D112" s="245" t="s">
        <v>101</v>
      </c>
      <c r="E112" s="246"/>
      <c r="F112" s="115" t="s">
        <v>102</v>
      </c>
      <c r="G112" s="25"/>
      <c r="H112" s="100"/>
      <c r="I112" s="112"/>
    </row>
    <row r="113" spans="1:9" s="147" customFormat="1" ht="36" hidden="1" customHeight="1" outlineLevel="1" x14ac:dyDescent="0.25">
      <c r="A113" s="145"/>
      <c r="B113" s="146"/>
      <c r="D113" s="238" t="s">
        <v>103</v>
      </c>
      <c r="E113" s="239"/>
      <c r="F113" s="95" t="s">
        <v>196</v>
      </c>
      <c r="G113" s="24"/>
      <c r="H113" s="100"/>
      <c r="I113" s="112"/>
    </row>
    <row r="114" spans="1:9" ht="14.25" collapsed="1" x14ac:dyDescent="0.25">
      <c r="A114" s="279" t="s">
        <v>141</v>
      </c>
      <c r="B114" s="280"/>
      <c r="C114" s="281"/>
      <c r="D114" s="123"/>
      <c r="E114" s="123"/>
      <c r="F114" s="143"/>
      <c r="G114" s="144"/>
      <c r="H114" s="124">
        <v>1</v>
      </c>
      <c r="I114" s="125">
        <v>1</v>
      </c>
    </row>
    <row r="115" spans="1:9" ht="55.5" customHeight="1" x14ac:dyDescent="0.25">
      <c r="A115" s="156"/>
      <c r="B115" s="156"/>
      <c r="C115" s="156"/>
      <c r="D115" s="247" t="s">
        <v>202</v>
      </c>
      <c r="E115" s="248"/>
      <c r="F115" s="249"/>
      <c r="G115" s="157"/>
      <c r="H115" s="122">
        <v>1</v>
      </c>
      <c r="I115" s="122">
        <v>1</v>
      </c>
    </row>
    <row r="116" spans="1:9" ht="77.25" hidden="1" customHeight="1" outlineLevel="1" x14ac:dyDescent="0.25">
      <c r="D116" s="240" t="s">
        <v>197</v>
      </c>
      <c r="E116" s="241"/>
      <c r="F116" s="241"/>
      <c r="G116" s="128"/>
      <c r="H116" s="122">
        <v>1</v>
      </c>
      <c r="I116" s="122">
        <v>1</v>
      </c>
    </row>
    <row r="117" spans="1:9" ht="28.5" hidden="1" customHeight="1" outlineLevel="1" x14ac:dyDescent="0.25">
      <c r="D117" s="240" t="s">
        <v>198</v>
      </c>
      <c r="E117" s="241"/>
      <c r="F117" s="242"/>
      <c r="G117" s="129"/>
      <c r="H117" s="122">
        <v>1</v>
      </c>
      <c r="I117" s="122">
        <v>1</v>
      </c>
    </row>
    <row r="118" spans="1:9" s="147" customFormat="1" ht="15" hidden="1" customHeight="1" outlineLevel="1" x14ac:dyDescent="0.25">
      <c r="A118" s="145"/>
      <c r="B118" s="146"/>
      <c r="D118" s="206" t="s">
        <v>98</v>
      </c>
      <c r="E118" s="207"/>
      <c r="F118" s="95" t="s">
        <v>104</v>
      </c>
      <c r="G118" s="14"/>
      <c r="H118" s="100"/>
      <c r="I118" s="107"/>
    </row>
    <row r="119" spans="1:9" s="147" customFormat="1" ht="15" hidden="1" customHeight="1" outlineLevel="1" x14ac:dyDescent="0.25">
      <c r="A119" s="145"/>
      <c r="B119" s="146"/>
      <c r="D119" s="206" t="s">
        <v>9</v>
      </c>
      <c r="E119" s="207"/>
      <c r="F119" s="102" t="s">
        <v>105</v>
      </c>
      <c r="G119" s="102"/>
      <c r="H119" s="100"/>
      <c r="I119" s="108"/>
    </row>
    <row r="120" spans="1:9" s="147" customFormat="1" ht="15" hidden="1" customHeight="1" outlineLevel="1" x14ac:dyDescent="0.25">
      <c r="A120" s="145"/>
      <c r="B120" s="146"/>
      <c r="D120" s="225" t="s">
        <v>10</v>
      </c>
      <c r="E120" s="226"/>
      <c r="F120" s="102" t="s">
        <v>106</v>
      </c>
      <c r="G120" s="102"/>
      <c r="H120" s="100"/>
      <c r="I120" s="113"/>
    </row>
    <row r="121" spans="1:9" s="147" customFormat="1" ht="15" hidden="1" customHeight="1" outlineLevel="1" x14ac:dyDescent="0.25">
      <c r="A121" s="145"/>
      <c r="B121" s="146"/>
      <c r="D121" s="225" t="s">
        <v>107</v>
      </c>
      <c r="E121" s="226"/>
      <c r="F121" s="95" t="s">
        <v>108</v>
      </c>
      <c r="G121" s="17"/>
      <c r="H121" s="100"/>
      <c r="I121" s="113"/>
    </row>
    <row r="122" spans="1:9" collapsed="1" x14ac:dyDescent="0.25">
      <c r="A122" s="282" t="s">
        <v>142</v>
      </c>
      <c r="B122" s="283"/>
      <c r="C122" s="284"/>
      <c r="D122" s="123"/>
      <c r="E122" s="123"/>
      <c r="F122" s="143"/>
      <c r="G122" s="158"/>
      <c r="H122" s="124">
        <v>1</v>
      </c>
      <c r="I122" s="125">
        <v>1</v>
      </c>
    </row>
    <row r="123" spans="1:9" x14ac:dyDescent="0.25">
      <c r="D123" s="230" t="s">
        <v>174</v>
      </c>
      <c r="E123" s="231"/>
      <c r="F123" s="231"/>
      <c r="G123" s="157"/>
      <c r="H123" s="122">
        <v>1</v>
      </c>
      <c r="I123" s="122">
        <v>1</v>
      </c>
    </row>
    <row r="124" spans="1:9" x14ac:dyDescent="0.25">
      <c r="D124" s="232" t="str">
        <f>+CONCATENATE('ANEXO 14'!D5," ",G9)</f>
        <v>ANEXO 14 Vivienda, ciudad y territorio</v>
      </c>
      <c r="E124" s="233"/>
      <c r="F124" s="233"/>
      <c r="G124" s="157"/>
      <c r="H124" s="122">
        <v>1</v>
      </c>
      <c r="I124" s="122">
        <v>1</v>
      </c>
    </row>
    <row r="125" spans="1:9" ht="27" hidden="1" customHeight="1" outlineLevel="1" x14ac:dyDescent="0.25">
      <c r="D125" s="227" t="s">
        <v>116</v>
      </c>
      <c r="E125" s="228"/>
      <c r="F125" s="229"/>
      <c r="G125" s="157"/>
      <c r="H125" s="130">
        <v>1</v>
      </c>
      <c r="I125" s="122">
        <v>1</v>
      </c>
    </row>
    <row r="126" spans="1:9" s="147" customFormat="1" ht="84" hidden="1" outlineLevel="1" x14ac:dyDescent="0.25">
      <c r="A126" s="145"/>
      <c r="B126" s="146"/>
      <c r="D126" s="206" t="str">
        <f>+'ANEXO 14'!C9</f>
        <v xml:space="preserve">I. </v>
      </c>
      <c r="E126" s="207"/>
      <c r="F126" s="97" t="str">
        <f>+'ANEXO 14'!D9</f>
        <v>Proyectos de inversión encaminados a la prestación de los servicios de agua y saneamiento básico en zonas urbanas y rurales relacionadas con la ejecución de obras para sistemas de acueductos, alcantarillados y drenajes urbanos; soluciones individuales de evacuación y tratamiento de excretas y de alcantarillados no convencionales; sistemas de tratamiento de agua potable y residuales; recolección, manejo, disposición y tratamiento de residuos sólidos; embalses y represas</v>
      </c>
      <c r="G126" s="97"/>
      <c r="H126" s="100"/>
      <c r="I126" s="107"/>
    </row>
    <row r="127" spans="1:9" s="147" customFormat="1" ht="36" hidden="1" outlineLevel="1" x14ac:dyDescent="0.25">
      <c r="A127" s="145"/>
      <c r="B127" s="146"/>
      <c r="D127" s="206" t="str">
        <f>+'ANEXO 14'!C10</f>
        <v xml:space="preserve">1. </v>
      </c>
      <c r="E127" s="207"/>
      <c r="F127" s="97" t="str">
        <f>+'ANEXO 14'!D10</f>
        <v>Certificado expedido por el representante legal de la entidad que presenta el proyecto donde avale los estudios y diseños presentados y dé constancia de lo siguiente:</v>
      </c>
      <c r="G127" s="97"/>
      <c r="H127" s="100"/>
      <c r="I127" s="107"/>
    </row>
    <row r="128" spans="1:9" s="147" customFormat="1" ht="36" hidden="1" outlineLevel="1" x14ac:dyDescent="0.25">
      <c r="A128" s="145"/>
      <c r="B128" s="146"/>
      <c r="D128" s="206" t="str">
        <f>+'ANEXO 14'!C11</f>
        <v xml:space="preserve">a) </v>
      </c>
      <c r="E128" s="207"/>
      <c r="F128" s="97" t="str">
        <f>+'ANEXO 14'!D11</f>
        <v>Los estudios y diseños de los componentes del proyecto cumplen con el Reglamento Técnico del Sector de Agua y Saneamiento (RAS) y las priorizaciones que el mismo establece;</v>
      </c>
      <c r="G128" s="97"/>
      <c r="H128" s="100"/>
      <c r="I128" s="107"/>
    </row>
    <row r="129" spans="1:9" s="147" customFormat="1" ht="48" hidden="1" outlineLevel="1" x14ac:dyDescent="0.25">
      <c r="A129" s="145"/>
      <c r="B129" s="146"/>
      <c r="D129" s="206" t="str">
        <f>+'ANEXO 14'!C12</f>
        <v xml:space="preserve">b) </v>
      </c>
      <c r="E129" s="207"/>
      <c r="F129" s="97" t="str">
        <f>TRIM('ANEXO 14'!D12)</f>
        <v>Que el proyecto aprovecha la infraestructura existente y la adopción de tecnologías sostenibles, ajustadas a la realidad del área de influencia del proyecto, a las condiciones socioeconómicas y a la capacidad de pago de los usuarios del servicio;</v>
      </c>
      <c r="G129" s="97"/>
      <c r="H129" s="100"/>
      <c r="I129" s="107"/>
    </row>
    <row r="130" spans="1:9" s="147" customFormat="1" ht="48" hidden="1" outlineLevel="1" x14ac:dyDescent="0.25">
      <c r="A130" s="145"/>
      <c r="B130" s="146"/>
      <c r="D130" s="206" t="str">
        <f>+'ANEXO 14'!C13</f>
        <v>c)</v>
      </c>
      <c r="E130" s="207"/>
      <c r="F130" s="97" t="str">
        <f>TRIM('ANEXO 14'!D13)</f>
        <v>Para los proyectos de residuos sólidos, adicional a lo establecido en los literales a) y b), se debe dar constancia de que cumplen con los lineamientos establecidos en la Resolución 754 de 2014, en el Título 2 de la Parte 3 del Decreto 1077 de 2015 y en el Decreto 596 de 2016;</v>
      </c>
      <c r="G130" s="97"/>
      <c r="H130" s="100"/>
      <c r="I130" s="107"/>
    </row>
    <row r="131" spans="1:9" s="147" customFormat="1" ht="60" hidden="1" outlineLevel="1" x14ac:dyDescent="0.25">
      <c r="A131" s="145"/>
      <c r="B131" s="146"/>
      <c r="D131" s="206" t="str">
        <f>+'ANEXO 14'!C14</f>
        <v>d)</v>
      </c>
      <c r="E131" s="207"/>
      <c r="F131" s="97" t="str">
        <f>TRIM('ANEXO 14'!D14)</f>
        <v>Que realizó y está disponible el análisis de alternativas que incluya los costos de operación, el impacto dentro de la tarifa y justificación de la selección para proyectos de sistemas nuevos de abastecimiento, potabilización, recolección y evacuación de aguas residuales domésticas y pluviales, tratamiento de aguas residuales o rellenos sanitarios.</v>
      </c>
      <c r="G131" s="97"/>
      <c r="H131" s="100"/>
      <c r="I131" s="107"/>
    </row>
    <row r="132" spans="1:9" s="147" customFormat="1" ht="48" hidden="1" outlineLevel="1" x14ac:dyDescent="0.25">
      <c r="A132" s="145"/>
      <c r="B132" s="146"/>
      <c r="D132" s="206" t="str">
        <f>+'ANEXO 14'!C15</f>
        <v xml:space="preserve">2. </v>
      </c>
      <c r="E132" s="207"/>
      <c r="F132" s="97" t="str">
        <f>TRIM('ANEXO 14'!D15)</f>
        <v>El prestador de los servicios de acueducto, alcantarillado o aseo, debe diligenciar el formato Anexo V–“Diagnóstico entidades prestadoras de servicios públicos” de la Resolución 379 de 2012 del Ministerio de Vivienda, Ciudad y Territorio y avalar técnicamente el proyecto.</v>
      </c>
      <c r="G132" s="97"/>
      <c r="H132" s="100"/>
      <c r="I132" s="107"/>
    </row>
    <row r="133" spans="1:9" s="147" customFormat="1" ht="48" hidden="1" outlineLevel="1" x14ac:dyDescent="0.25">
      <c r="A133" s="145"/>
      <c r="B133" s="146"/>
      <c r="D133" s="206">
        <f>+'ANEXO 14'!C16</f>
        <v>0</v>
      </c>
      <c r="E133" s="207"/>
      <c r="F133" s="97" t="str">
        <f>TRIM('ANEXO 14'!D16)</f>
        <v>En los casos que exista operador vinculado mediante un contrato, se debe presentar certificado del interventor o supervisor del contrato, dando constancia de que el proyecto no se encuentra incluido en el plan de obras e inversiones del prestador del servicio.</v>
      </c>
      <c r="G133" s="97"/>
      <c r="H133" s="100"/>
      <c r="I133" s="107"/>
    </row>
    <row r="134" spans="1:9" s="147" customFormat="1" ht="48" hidden="1" outlineLevel="1" x14ac:dyDescent="0.25">
      <c r="A134" s="145"/>
      <c r="B134" s="146"/>
      <c r="D134" s="206" t="str">
        <f>+'ANEXO 14'!C17</f>
        <v>3.</v>
      </c>
      <c r="E134" s="207"/>
      <c r="F134" s="97" t="str">
        <f>TRIM('ANEXO 14'!D17)</f>
        <v>Para proyectos que incluyan dentro de sus componentes el paso para tuberías por predios privados, documento en el que se dé la autorización de paso para tuberías con identificación del predio del propietario o poseedor.</v>
      </c>
      <c r="G134" s="97"/>
      <c r="H134" s="100"/>
      <c r="I134" s="107"/>
    </row>
    <row r="135" spans="1:9" s="147" customFormat="1" ht="24" hidden="1" outlineLevel="1" x14ac:dyDescent="0.25">
      <c r="A135" s="145"/>
      <c r="B135" s="146"/>
      <c r="D135" s="206" t="str">
        <f>+'ANEXO 14'!C18</f>
        <v xml:space="preserve">4. </v>
      </c>
      <c r="E135" s="207"/>
      <c r="F135" s="97" t="str">
        <f>TRIM('ANEXO 14'!D18)</f>
        <v>Para proyectos de residuos sólidos, además de lo previsto en los numerales anteriores:</v>
      </c>
      <c r="G135" s="97"/>
      <c r="H135" s="100"/>
      <c r="I135" s="107"/>
    </row>
    <row r="136" spans="1:9" s="147" customFormat="1" ht="60" hidden="1" outlineLevel="1" x14ac:dyDescent="0.25">
      <c r="A136" s="145"/>
      <c r="B136" s="146"/>
      <c r="D136" s="206" t="str">
        <f>+'ANEXO 14'!C19</f>
        <v xml:space="preserve">a) </v>
      </c>
      <c r="E136" s="207"/>
      <c r="F136" s="97" t="str">
        <f>TRIM('ANEXO 14'!D19)</f>
        <v>Copia de los actos administrativos en los cuales se adopta el Plan de Gestión Integral de Residuos Sólidos (PGIRS), donde se evidencia que el proyecto presentado forma parte del mismo y que se encuentra debidamente sustentado de acuerdo con la Resolución 754 de 2014 del Ministerio de Vivienda, Ciudad y Territorio;</v>
      </c>
      <c r="G136" s="97"/>
      <c r="H136" s="100"/>
      <c r="I136" s="107"/>
    </row>
    <row r="137" spans="1:9" s="147" customFormat="1" ht="60" hidden="1" outlineLevel="1" x14ac:dyDescent="0.25">
      <c r="A137" s="145"/>
      <c r="B137" s="146"/>
      <c r="D137" s="206" t="str">
        <f>+'ANEXO 14'!C20</f>
        <v>b)</v>
      </c>
      <c r="E137" s="207"/>
      <c r="F137" s="97" t="str">
        <f>TRIM('ANEXO 14'!D20)</f>
        <v>Para proyectos de rellenos sanitarios, autorización de la Unidad Administrativa Especial de la Aeronáutica Civil en los términos de los Reglamentos Aeronáuticos de Colombia (Resolución 352 de 2004, adicionada por la Resolución 4072 de 2010) relativa al peligro aviario como obstáculo para la seguridad de la aviación;</v>
      </c>
      <c r="G137" s="97"/>
      <c r="H137" s="100"/>
      <c r="I137" s="107"/>
    </row>
    <row r="138" spans="1:9" s="147" customFormat="1" hidden="1" outlineLevel="1" x14ac:dyDescent="0.25">
      <c r="A138" s="145"/>
      <c r="B138" s="146"/>
      <c r="D138" s="206" t="str">
        <f>+'ANEXO 14'!C21</f>
        <v xml:space="preserve">c) </v>
      </c>
      <c r="E138" s="207"/>
      <c r="F138" s="97" t="str">
        <f>TRIM('ANEXO 14'!D21)</f>
        <v>Estudio de mercado para el aprovechamiento de los residuos.</v>
      </c>
      <c r="G138" s="97"/>
      <c r="H138" s="100"/>
      <c r="I138" s="107"/>
    </row>
    <row r="139" spans="1:9" s="147" customFormat="1" ht="24" hidden="1" outlineLevel="1" x14ac:dyDescent="0.25">
      <c r="A139" s="145"/>
      <c r="B139" s="146"/>
      <c r="D139" s="206">
        <f>+'ANEXO 14'!C22</f>
        <v>0</v>
      </c>
      <c r="E139" s="207"/>
      <c r="F139" s="97" t="str">
        <f>TRIM('ANEXO 14'!D22)</f>
        <v>Proyectos de conexiones intradomiciliarias para los inmuebles de estratos 1 y 2, en el marco del artículo 130 de la Ley 1450 de 2011</v>
      </c>
      <c r="G139" s="97"/>
      <c r="H139" s="100"/>
      <c r="I139" s="107"/>
    </row>
    <row r="140" spans="1:9" s="147" customFormat="1" ht="60" hidden="1" outlineLevel="1" x14ac:dyDescent="0.25">
      <c r="A140" s="145"/>
      <c r="B140" s="146"/>
      <c r="D140" s="206" t="str">
        <f>+'ANEXO 14'!C23</f>
        <v xml:space="preserve">1. </v>
      </c>
      <c r="E140" s="207"/>
      <c r="F140" s="97" t="str">
        <f>TRIM('ANEXO 14'!D23)</f>
        <v>Certificado de la entidad territorial donde conste que el proyecto presentado está enmarcado en las disposiciones y requisitos del Capítulo 4 del Título 4 (arts. 2.3.4.4.1 al 2.3.4.4.11), artículos 2.3.4.4.1, 2.3.4.4.3, 2.3.4.4.4, 2.3.4.4.7, 2.3.4.4.9 del Decreto 1077 de 2015 y las resoluciones 494 de 2012 y 169 de 2013, y se señale:</v>
      </c>
      <c r="G140" s="97"/>
      <c r="H140" s="100"/>
      <c r="I140" s="107"/>
    </row>
    <row r="141" spans="1:9" s="147" customFormat="1" ht="36" hidden="1" outlineLevel="1" x14ac:dyDescent="0.25">
      <c r="A141" s="145"/>
      <c r="B141" s="146"/>
      <c r="D141" s="206" t="str">
        <f>+'ANEXO 14'!C24</f>
        <v>a)</v>
      </c>
      <c r="E141" s="207"/>
      <c r="F141" s="97" t="str">
        <f>TRIM('ANEXO 14'!D24)</f>
        <v>Que la priorización de barrios se ha realizado acorde con los lineamientos establecidos en la normatividad vigente del programa de conexiones intradomiciliarias;</v>
      </c>
      <c r="G141" s="97"/>
      <c r="H141" s="100"/>
      <c r="I141" s="107"/>
    </row>
    <row r="142" spans="1:9" s="147" customFormat="1" ht="36" hidden="1" outlineLevel="1" x14ac:dyDescent="0.25">
      <c r="A142" s="145"/>
      <c r="B142" s="146"/>
      <c r="D142" s="206" t="str">
        <f>+'ANEXO 14'!C25</f>
        <v xml:space="preserve">b) </v>
      </c>
      <c r="E142" s="207"/>
      <c r="F142" s="97" t="str">
        <f>TRIM('ANEXO 14'!D25)</f>
        <v>El número de viviendas potenciales a beneficiar, producto del análisis de las encuestas realizadas, especificando el número total encuestado por cada barrio priorizado;</v>
      </c>
      <c r="G142" s="97"/>
      <c r="H142" s="100"/>
      <c r="I142" s="107"/>
    </row>
    <row r="143" spans="1:9" s="147" customFormat="1" ht="24" hidden="1" outlineLevel="1" x14ac:dyDescent="0.25">
      <c r="A143" s="145"/>
      <c r="B143" s="146"/>
      <c r="D143" s="206" t="str">
        <f>+'ANEXO 14'!C26</f>
        <v>c)</v>
      </c>
      <c r="E143" s="207"/>
      <c r="F143" s="97" t="str">
        <f>TRIM('ANEXO 14'!D26)</f>
        <v>Además se debe indicar el número de viviendas potenciales a intervenir, producto del análisis de los diagnósticos realizados.</v>
      </c>
      <c r="G143" s="97"/>
      <c r="H143" s="100"/>
      <c r="I143" s="107"/>
    </row>
    <row r="144" spans="1:9" s="147" customFormat="1" ht="24" hidden="1" outlineLevel="1" x14ac:dyDescent="0.25">
      <c r="A144" s="145"/>
      <c r="B144" s="146"/>
      <c r="D144" s="206" t="str">
        <f>+'ANEXO 14'!C27</f>
        <v xml:space="preserve">III. </v>
      </c>
      <c r="E144" s="207"/>
      <c r="F144" s="97" t="str">
        <f>TRIM('ANEXO 14'!D27)</f>
        <v>Proyectos relacionados con soluciones dispersas de acueducto y alcantarillado en zonas rurales</v>
      </c>
      <c r="G144" s="97"/>
      <c r="H144" s="100"/>
      <c r="I144" s="107"/>
    </row>
    <row r="145" spans="1:9" s="147" customFormat="1" ht="36" hidden="1" outlineLevel="1" x14ac:dyDescent="0.25">
      <c r="A145" s="145"/>
      <c r="B145" s="146"/>
      <c r="D145" s="223" t="str">
        <f>+'ANEXO 14'!C28</f>
        <v xml:space="preserve">1. </v>
      </c>
      <c r="E145" s="224"/>
      <c r="F145" s="97" t="str">
        <f>TRIM('ANEXO 14'!D28)</f>
        <v>El documento técnico requerido en el numeral 3 del artículo 6º del presente acuerdo debe contener además el listado de los potenciales hogares beneficiarios y las respectivas obras a ejecutar en cada hogar.</v>
      </c>
      <c r="G145" s="97"/>
      <c r="H145" s="100"/>
      <c r="I145" s="107"/>
    </row>
    <row r="146" spans="1:9" s="147" customFormat="1" ht="60" hidden="1" outlineLevel="1" x14ac:dyDescent="0.25">
      <c r="A146" s="145"/>
      <c r="B146" s="146"/>
      <c r="D146" s="206" t="str">
        <f>+'ANEXO 14'!C29</f>
        <v xml:space="preserve">2. </v>
      </c>
      <c r="E146" s="207"/>
      <c r="F146" s="97" t="str">
        <f>TRIM('ANEXO 14'!D29)</f>
        <v>Certificado de tradición y libertad con máximo tres (3) meses de expedición de los terrenos donde se ejecutará el proyecto cuando sea de propiedad de la entidad territorial o de cada hogar a beneficiar. En los casos en que el hogar a beneficiar sea poseedor, se debe adjuntar la certificación de sana posesión expedida por autoridad competente.</v>
      </c>
      <c r="G146" s="97"/>
      <c r="H146" s="100"/>
      <c r="I146" s="107"/>
    </row>
    <row r="147" spans="1:9" s="147" customFormat="1" hidden="1" outlineLevel="1" x14ac:dyDescent="0.25">
      <c r="A147" s="145"/>
      <c r="B147" s="146"/>
      <c r="D147" s="206" t="str">
        <f>+'ANEXO 14'!C30</f>
        <v>IV.</v>
      </c>
      <c r="E147" s="207"/>
      <c r="F147" s="97" t="str">
        <f>TRIM('ANEXO 14'!D30)</f>
        <v>Proyectos relacionados con los sistemas de alcantarillados</v>
      </c>
      <c r="G147" s="97"/>
      <c r="H147" s="100"/>
      <c r="I147" s="107"/>
    </row>
    <row r="148" spans="1:9" s="147" customFormat="1" ht="48" hidden="1" outlineLevel="1" x14ac:dyDescent="0.25">
      <c r="A148" s="145"/>
      <c r="B148" s="146"/>
      <c r="D148" s="206">
        <f>+'ANEXO 14'!C31</f>
        <v>0</v>
      </c>
      <c r="E148" s="207"/>
      <c r="F148" s="97" t="str">
        <f>TRIM('ANEXO 14'!D31)</f>
        <v>Copia del acto administrativo expedido por la autoridad ambiental competente en el que se aprobó el Plan de Saneamiento y Manejo de Vertimientos (PSMV), cuando exista. Este plan debe contener la evidencia de que el proyecto presentado forma parte del PSMV.</v>
      </c>
      <c r="G148" s="97"/>
      <c r="H148" s="100"/>
      <c r="I148" s="107"/>
    </row>
    <row r="149" spans="1:9" s="147" customFormat="1" ht="36" hidden="1" outlineLevel="1" x14ac:dyDescent="0.25">
      <c r="A149" s="145"/>
      <c r="B149" s="146"/>
      <c r="D149" s="206" t="str">
        <f>+'ANEXO 14'!C32</f>
        <v>V.</v>
      </c>
      <c r="E149" s="207"/>
      <c r="F149" s="97" t="str">
        <f>TRIM('ANEXO 14'!D32)</f>
        <v>Proyectos de operaciones urbanas integrales regionales o locales dirigidos a la habilitación de suelo urbanizable, tales como macro proyectos urbanos, macro proyectos de interés social nacional</v>
      </c>
      <c r="G149" s="97"/>
      <c r="H149" s="100"/>
      <c r="I149" s="107"/>
    </row>
    <row r="150" spans="1:9" s="147" customFormat="1" hidden="1" outlineLevel="1" x14ac:dyDescent="0.25">
      <c r="A150" s="145"/>
      <c r="B150" s="146"/>
      <c r="D150" s="206" t="str">
        <f>+'ANEXO 14'!C33</f>
        <v>•</v>
      </c>
      <c r="E150" s="207"/>
      <c r="F150" s="97" t="str">
        <f>TRIM('ANEXO 14'!D33)</f>
        <v>Para fase II:</v>
      </c>
      <c r="G150" s="97"/>
      <c r="H150" s="100"/>
      <c r="I150" s="107"/>
    </row>
    <row r="151" spans="1:9" s="147" customFormat="1" ht="36" hidden="1" outlineLevel="1" x14ac:dyDescent="0.25">
      <c r="A151" s="145"/>
      <c r="B151" s="146"/>
      <c r="D151" s="206" t="str">
        <f>+'ANEXO 14'!C34</f>
        <v>1.</v>
      </c>
      <c r="E151" s="207"/>
      <c r="F151" s="97" t="str">
        <f>TRIM('ANEXO 14'!D34)</f>
        <v>Acto administrativo de anuncio de la Operación Urbana Integral, de conformidad con la normativa aplicable con su respectivo documento técnico.</v>
      </c>
      <c r="G151" s="97"/>
      <c r="H151" s="100"/>
      <c r="I151" s="107"/>
    </row>
    <row r="152" spans="1:9" s="147" customFormat="1" hidden="1" outlineLevel="1" x14ac:dyDescent="0.25">
      <c r="A152" s="145"/>
      <c r="B152" s="146"/>
      <c r="D152" s="206" t="str">
        <f>+'ANEXO 14'!C35</f>
        <v xml:space="preserve">2. </v>
      </c>
      <c r="E152" s="207"/>
      <c r="F152" s="97" t="str">
        <f>TRIM('ANEXO 14'!D35)</f>
        <v>Estudio financiero preliminar del urbanismo y la vivienda.</v>
      </c>
      <c r="G152" s="97"/>
      <c r="H152" s="100"/>
      <c r="I152" s="107"/>
    </row>
    <row r="153" spans="1:9" s="147" customFormat="1" hidden="1" outlineLevel="1" x14ac:dyDescent="0.25">
      <c r="A153" s="145"/>
      <c r="B153" s="146"/>
      <c r="D153" s="206" t="str">
        <f>+'ANEXO 14'!C36</f>
        <v xml:space="preserve">• </v>
      </c>
      <c r="E153" s="207"/>
      <c r="F153" s="97" t="str">
        <f>TRIM('ANEXO 14'!D36)</f>
        <v>Para fase III:</v>
      </c>
      <c r="G153" s="97"/>
      <c r="H153" s="100"/>
      <c r="I153" s="107"/>
    </row>
    <row r="154" spans="1:9" s="147" customFormat="1" hidden="1" outlineLevel="1" x14ac:dyDescent="0.25">
      <c r="A154" s="145"/>
      <c r="B154" s="146"/>
      <c r="D154" s="206" t="str">
        <f>+'ANEXO 14'!C37</f>
        <v>1.</v>
      </c>
      <c r="E154" s="207"/>
      <c r="F154" s="97" t="str">
        <f>TRIM('ANEXO 14'!D37)</f>
        <v>Acto administrativo de adopción de la Operación Urbana Integral.</v>
      </c>
      <c r="G154" s="97"/>
      <c r="H154" s="100"/>
      <c r="I154" s="107"/>
    </row>
    <row r="155" spans="1:9" s="147" customFormat="1" ht="24" hidden="1" outlineLevel="1" x14ac:dyDescent="0.25">
      <c r="A155" s="145"/>
      <c r="B155" s="146"/>
      <c r="D155" s="206" t="str">
        <f>+'ANEXO 14'!C38</f>
        <v xml:space="preserve">2. </v>
      </c>
      <c r="E155" s="207"/>
      <c r="F155" s="97" t="str">
        <f>TRIM('ANEXO 14'!D38)</f>
        <v>Documento técnico de que trata el numeral 3 del artículo 6º del Capítulo I del Título II del presente acuerdo debe contener, además:</v>
      </c>
      <c r="G155" s="97"/>
      <c r="H155" s="100"/>
      <c r="I155" s="107"/>
    </row>
    <row r="156" spans="1:9" s="147" customFormat="1" ht="48" hidden="1" outlineLevel="1" x14ac:dyDescent="0.25">
      <c r="A156" s="145"/>
      <c r="B156" s="146"/>
      <c r="D156" s="206" t="str">
        <f>+'ANEXO 14'!C39</f>
        <v xml:space="preserve">a) </v>
      </c>
      <c r="E156" s="207"/>
      <c r="F156" s="97" t="str">
        <f>TRIM('ANEXO 14'!D39)</f>
        <v>Descripción detallada del área de influencia del proyecto, así como el tipo de intervención: construcción de Vivienda de Interés Social (VIS) y Vivienda de Interés Prioritario (VIP), espacio público y equipamientos y de infraestructura en el sistema vial y de servicios públicos;</v>
      </c>
      <c r="G156" s="97"/>
      <c r="H156" s="100"/>
      <c r="I156" s="107"/>
    </row>
    <row r="157" spans="1:9" s="147" customFormat="1" hidden="1" outlineLevel="1" x14ac:dyDescent="0.25">
      <c r="A157" s="145"/>
      <c r="B157" s="146"/>
      <c r="D157" s="206" t="str">
        <f>+'ANEXO 14'!C40</f>
        <v>b)</v>
      </c>
      <c r="E157" s="207"/>
      <c r="F157" s="97" t="str">
        <f>TRIM('ANEXO 14'!D40)</f>
        <v>Estudio de tráfico y movilidad;</v>
      </c>
      <c r="G157" s="97"/>
      <c r="H157" s="100"/>
      <c r="I157" s="107"/>
    </row>
    <row r="158" spans="1:9" s="147" customFormat="1" hidden="1" outlineLevel="1" x14ac:dyDescent="0.25">
      <c r="A158" s="145"/>
      <c r="B158" s="146"/>
      <c r="D158" s="206" t="str">
        <f>+'ANEXO 14'!C41</f>
        <v xml:space="preserve">c) </v>
      </c>
      <c r="E158" s="207"/>
      <c r="F158" s="97" t="str">
        <f>TRIM('ANEXO 14'!D41)</f>
        <v>Planos del sistema vial y de transporte, cuando aplique;</v>
      </c>
      <c r="G158" s="97"/>
      <c r="H158" s="100"/>
      <c r="I158" s="107"/>
    </row>
    <row r="159" spans="1:9" s="147" customFormat="1" hidden="1" outlineLevel="1" x14ac:dyDescent="0.25">
      <c r="A159" s="145"/>
      <c r="B159" s="146"/>
      <c r="D159" s="206" t="str">
        <f>+'ANEXO 14'!C42</f>
        <v xml:space="preserve">d) </v>
      </c>
      <c r="E159" s="207"/>
      <c r="F159" s="97" t="str">
        <f>TRIM('ANEXO 14'!D42)</f>
        <v>Planos de servicios públicos;</v>
      </c>
      <c r="G159" s="97"/>
      <c r="H159" s="100"/>
      <c r="I159" s="107"/>
    </row>
    <row r="160" spans="1:9" s="147" customFormat="1" hidden="1" outlineLevel="1" x14ac:dyDescent="0.25">
      <c r="A160" s="145"/>
      <c r="B160" s="146"/>
      <c r="D160" s="206" t="str">
        <f>+'ANEXO 14'!C43</f>
        <v>e)</v>
      </c>
      <c r="E160" s="207"/>
      <c r="F160" s="97" t="str">
        <f>TRIM('ANEXO 14'!D43)</f>
        <v>Factibilidades de servicios públicos, según requerimientos del proyecto;</v>
      </c>
      <c r="G160" s="97"/>
      <c r="H160" s="100"/>
      <c r="I160" s="107"/>
    </row>
    <row r="161" spans="1:9" s="147" customFormat="1" hidden="1" outlineLevel="1" x14ac:dyDescent="0.25">
      <c r="A161" s="145"/>
      <c r="B161" s="146"/>
      <c r="D161" s="206" t="str">
        <f>+'ANEXO 14'!C44</f>
        <v>f)</v>
      </c>
      <c r="E161" s="207"/>
      <c r="F161" s="97" t="str">
        <f>TRIM('ANEXO 14'!D44)</f>
        <v>Estructura financiera de la Operación Urbana Integral.</v>
      </c>
      <c r="G161" s="97"/>
      <c r="H161" s="100"/>
      <c r="I161" s="107"/>
    </row>
    <row r="162" spans="1:9" s="147" customFormat="1" ht="24" hidden="1" outlineLevel="1" x14ac:dyDescent="0.25">
      <c r="A162" s="145"/>
      <c r="B162" s="146"/>
      <c r="D162" s="206" t="str">
        <f>+'ANEXO 14'!C45</f>
        <v xml:space="preserve">VI. </v>
      </c>
      <c r="E162" s="207"/>
      <c r="F162" s="97" t="str">
        <f>TRIM('ANEXO 14'!D45)</f>
        <v>Proyectos de vivienda de interés social urbana que atienda las características geográficas, climáticas y culturales de cada región</v>
      </c>
      <c r="G162" s="97"/>
      <c r="H162" s="100"/>
      <c r="I162" s="107"/>
    </row>
    <row r="163" spans="1:9" s="147" customFormat="1" ht="48" hidden="1" outlineLevel="1" x14ac:dyDescent="0.25">
      <c r="A163" s="145"/>
      <c r="B163" s="146"/>
      <c r="D163" s="206" t="str">
        <f>+'ANEXO 14'!C46</f>
        <v>1.</v>
      </c>
      <c r="E163" s="207"/>
      <c r="F163" s="97" t="str">
        <f>TRIM('ANEXO 14'!D46)</f>
        <v>Certificado suscrito por el representante legal de la entidad territorial en el que conste que el lote de terreno en donde se desarrollará el plan de vivienda no está invadido, ocupado y que no tiene afectación que impida el normal desarrollo del plan de vivienda.</v>
      </c>
      <c r="G163" s="97"/>
      <c r="H163" s="100"/>
      <c r="I163" s="107"/>
    </row>
    <row r="164" spans="1:9" s="147" customFormat="1" ht="36" hidden="1" outlineLevel="1" x14ac:dyDescent="0.25">
      <c r="A164" s="145"/>
      <c r="B164" s="146"/>
      <c r="D164" s="206" t="str">
        <f>+'ANEXO 14'!C47</f>
        <v>2.</v>
      </c>
      <c r="E164" s="207"/>
      <c r="F164" s="97" t="str">
        <f>TRIM('ANEXO 14'!D47)</f>
        <v>Certificado suscrito por el oferente en el que se indique la modalidad del proyecto según lo establecido en el artículo 2.1.1.1.1.1.2 del Decreto 1077 de 2015, y si el mismo está en ejecución.</v>
      </c>
      <c r="G164" s="97"/>
      <c r="H164" s="100"/>
      <c r="I164" s="107"/>
    </row>
    <row r="165" spans="1:9" s="147" customFormat="1" ht="36" hidden="1" outlineLevel="1" x14ac:dyDescent="0.25">
      <c r="A165" s="145"/>
      <c r="B165" s="146"/>
      <c r="D165" s="206" t="str">
        <f>+'ANEXO 14'!C48</f>
        <v xml:space="preserve">3. </v>
      </c>
      <c r="E165" s="207"/>
      <c r="F165" s="97" t="str">
        <f>TRIM('ANEXO 14'!D48)</f>
        <v>Certificado suscrito por el representante legal de la entidad territorial en el que se indique el monto del subsidio a otorgar a cada hogar expresado en smmlv.</v>
      </c>
      <c r="G165" s="97"/>
      <c r="H165" s="100"/>
      <c r="I165" s="107"/>
    </row>
    <row r="166" spans="1:9" s="147" customFormat="1" ht="36" hidden="1" outlineLevel="1" x14ac:dyDescent="0.25">
      <c r="A166" s="145"/>
      <c r="B166" s="146"/>
      <c r="D166" s="206" t="str">
        <f>+'ANEXO 14'!C49</f>
        <v xml:space="preserve">4. </v>
      </c>
      <c r="E166" s="207"/>
      <c r="F166" s="97" t="str">
        <f>TRIM('ANEXO 14'!D49)</f>
        <v>Tratándose de proyectos en la modalidad de adquisición de vivienda nueva urbana nucleada y dispersa, además de los requisitos señalados en los numerales anteriores:</v>
      </c>
      <c r="G166" s="97"/>
      <c r="H166" s="100"/>
      <c r="I166" s="107"/>
    </row>
    <row r="167" spans="1:9" s="147" customFormat="1" ht="36" hidden="1" outlineLevel="1" x14ac:dyDescent="0.25">
      <c r="A167" s="145"/>
      <c r="B167" s="146"/>
      <c r="D167" s="206" t="str">
        <f>+'ANEXO 14'!C50</f>
        <v>a)</v>
      </c>
      <c r="E167" s="207"/>
      <c r="F167" s="97" t="str">
        <f>TRIM('ANEXO 14'!D50)</f>
        <v>Documento expedido por el representante legal de la entidad territorial en el cual se determinen los criterios de priorización y focalización que deben cumplir los hogares a beneficiar;</v>
      </c>
      <c r="G167" s="97"/>
      <c r="H167" s="100"/>
      <c r="I167" s="107"/>
    </row>
    <row r="168" spans="1:9" s="147" customFormat="1" ht="24" hidden="1" outlineLevel="1" x14ac:dyDescent="0.25">
      <c r="A168" s="145"/>
      <c r="B168" s="146"/>
      <c r="D168" s="206" t="str">
        <f>+'ANEXO 14'!C51</f>
        <v>b)</v>
      </c>
      <c r="E168" s="207"/>
      <c r="F168" s="97" t="str">
        <f>TRIM('ANEXO 14'!D51)</f>
        <v>Certificado de tradición y libertad con máximo tres (3) meses de expedición;</v>
      </c>
      <c r="G168" s="97"/>
      <c r="H168" s="100"/>
      <c r="I168" s="107"/>
    </row>
    <row r="169" spans="1:9" s="147" customFormat="1" ht="48" hidden="1" outlineLevel="1" x14ac:dyDescent="0.25">
      <c r="A169" s="145"/>
      <c r="B169" s="146"/>
      <c r="D169" s="206" t="str">
        <f>+'ANEXO 14'!C52</f>
        <v xml:space="preserve">c) </v>
      </c>
      <c r="E169" s="207"/>
      <c r="F169" s="97" t="str">
        <f>TRIM('ANEXO 14'!D52)</f>
        <v>Para los casos en que el predio o lote sea propiedad de una Organización Popular de Vivienda (OPV), carta de compromiso de la organización donde se manifieste la intención de aportar el lote para ejecutar el proyecto y posterior enajenación del predio.</v>
      </c>
      <c r="G169" s="97"/>
      <c r="H169" s="100"/>
      <c r="I169" s="107"/>
    </row>
    <row r="170" spans="1:9" s="147" customFormat="1" ht="60" hidden="1" outlineLevel="1" x14ac:dyDescent="0.25">
      <c r="A170" s="145"/>
      <c r="B170" s="146"/>
      <c r="D170" s="206" t="str">
        <f>+'ANEXO 14'!C53</f>
        <v xml:space="preserve">5. </v>
      </c>
      <c r="E170" s="207"/>
      <c r="F170" s="97" t="str">
        <f>TRIM('ANEXO 14'!D53)</f>
        <v>Cuando el proyecto sea en la modalidad de adquisición de vivienda nueva urbana nucleada y dispersa, y contemple dentro sus componentes obras de urbanismo que incluyan la construcción parcial o total de las redes de servicios públicos, certificado en el que conste que la entidad prestadora podrá operar los servicios públicos domiciliarios a su cargo.</v>
      </c>
      <c r="G170" s="97"/>
      <c r="H170" s="100"/>
      <c r="I170" s="107"/>
    </row>
    <row r="171" spans="1:9" s="147" customFormat="1" ht="48" hidden="1" outlineLevel="1" x14ac:dyDescent="0.25">
      <c r="A171" s="145"/>
      <c r="B171" s="146"/>
      <c r="D171" s="206" t="str">
        <f>+'ANEXO 14'!C54</f>
        <v xml:space="preserve">6. </v>
      </c>
      <c r="E171" s="207"/>
      <c r="F171" s="97" t="str">
        <f>TRIM('ANEXO 14'!D54)</f>
        <v>Tratándose de proyectos en la modalidad de construcción en sitio propio y mejoramiento de vivienda urbana, además de los requisitos previstos en los numerales 1, 2, 3, y 4, del numeral VI del presente anexo, se deberán adjuntar los siguientes:</v>
      </c>
      <c r="G171" s="97"/>
      <c r="H171" s="100"/>
      <c r="I171" s="107"/>
    </row>
    <row r="172" spans="1:9" s="147" customFormat="1" ht="36" hidden="1" outlineLevel="1" x14ac:dyDescent="0.25">
      <c r="A172" s="145"/>
      <c r="B172" s="146"/>
      <c r="D172" s="206" t="str">
        <f>+'ANEXO 14'!C55</f>
        <v xml:space="preserve">a) </v>
      </c>
      <c r="E172" s="207"/>
      <c r="F172" s="97" t="str">
        <f>TRIM('ANEXO 14'!D55)</f>
        <v>Documento expedido por el representante legal de la entidad territorial en el cual se determinen los criterios de priorización y focalización que deben cumplir los hogares a beneficiar;</v>
      </c>
      <c r="G172" s="97"/>
      <c r="H172" s="100"/>
      <c r="I172" s="107"/>
    </row>
    <row r="173" spans="1:9" s="147" customFormat="1" ht="36" hidden="1" outlineLevel="1" x14ac:dyDescent="0.25">
      <c r="A173" s="145"/>
      <c r="B173" s="146"/>
      <c r="D173" s="206" t="str">
        <f>+'ANEXO 14'!C56</f>
        <v xml:space="preserve">b) </v>
      </c>
      <c r="E173" s="207"/>
      <c r="F173" s="97" t="str">
        <f>TRIM('ANEXO 14'!D56)</f>
        <v>Los proyectos de mejoramiento de vivienda, deben aportar el listado de potenciales beneficiarios y las respectivas obras a ejecutar en cada vivienda;</v>
      </c>
      <c r="G173" s="97"/>
      <c r="H173" s="100"/>
      <c r="I173" s="107"/>
    </row>
    <row r="174" spans="1:9" s="147" customFormat="1" ht="60" hidden="1" outlineLevel="1" x14ac:dyDescent="0.25">
      <c r="A174" s="145"/>
      <c r="B174" s="146"/>
      <c r="D174" s="206" t="str">
        <f>+'ANEXO 14'!C57</f>
        <v>c)</v>
      </c>
      <c r="E174" s="207"/>
      <c r="F174" s="97" t="str">
        <f>TRIM('ANEXO 14'!D57)</f>
        <v>Certificado de tradición y libertad con máximo tres (3) meses de expedición donde indique que el tipo de predio sea urbano. En los casos en que el hogar a beneficiar con un proyecto de mejoramiento sea poseedor de la vivienda a intervenir, se debe adjuntar, la certificación de sana posesión expedida por autoridad competente;</v>
      </c>
      <c r="G174" s="97"/>
      <c r="H174" s="100"/>
      <c r="I174" s="107"/>
    </row>
    <row r="175" spans="1:9" s="147" customFormat="1" ht="60" hidden="1" outlineLevel="1" x14ac:dyDescent="0.25">
      <c r="A175" s="145"/>
      <c r="B175" s="146"/>
      <c r="D175" s="206" t="str">
        <f>+'ANEXO 14'!C58</f>
        <v>d)</v>
      </c>
      <c r="E175" s="207"/>
      <c r="F175" s="97" t="str">
        <f>TRIM('ANEXO 14'!D58)</f>
        <v>Para construcción en sitio propio o mejoramiento (nucleado o disperso), certificado expedido por las empresas prestadoras de los servicios públicos domiciliarios de acueducto, alcantarillado y energía eléctrica que dé cuenta de la disponibilidad inmediata de dichos servicios, relacionando los hogares a beneficiar; o sus respectivos recibos de pago.</v>
      </c>
      <c r="G175" s="97"/>
      <c r="H175" s="100"/>
      <c r="I175" s="107"/>
    </row>
    <row r="176" spans="1:9" s="147" customFormat="1" ht="72" hidden="1" outlineLevel="1" x14ac:dyDescent="0.25">
      <c r="A176" s="145"/>
      <c r="B176" s="146"/>
      <c r="D176" s="206" t="str">
        <f>+'ANEXO 14'!C59</f>
        <v>NOTA:</v>
      </c>
      <c r="E176" s="207"/>
      <c r="F176" s="97" t="str">
        <f>TRIM('ANEXO 14'!D59)</f>
        <v>Se debe cumplir con los requisitos establecidos en la Ley 388 de 1997, Ley 400 de 1997 y la Ley 142 de 1994 y lo establecido en el Reglamento Técnico del Sector Agua Potable y Saneamiento Básico (RAS 2000), Reglamento Técnico de Instalaciones Eléctricas (Retie), Reglamento Técnico de Iluminación y Alumbrado Público (Retilap), la Norma Sismo resistente (NSR 10).</v>
      </c>
      <c r="G176" s="97"/>
      <c r="H176" s="100"/>
      <c r="I176" s="107"/>
    </row>
    <row r="177" spans="1:9" s="147" customFormat="1" ht="48" hidden="1" outlineLevel="1" x14ac:dyDescent="0.25">
      <c r="A177" s="145"/>
      <c r="B177" s="146"/>
      <c r="D177" s="206" t="str">
        <f>+'ANEXO 14'!C60</f>
        <v xml:space="preserve">VII. </v>
      </c>
      <c r="E177" s="207"/>
      <c r="F177" s="97" t="str">
        <f>TRIM('ANEXO 14'!D60)</f>
        <v>Proyectos de titulación de bienes fiscales urbanos ocupados con vivienda de interés social que deben gestionar las entidades territoriales de acuerdo con lo dispuesto en el artículo 2º de la Ley 1001 de 2005 y su Decreto Reglamentario 4825 de 2011</v>
      </c>
      <c r="G177" s="97"/>
      <c r="H177" s="100"/>
      <c r="I177" s="107"/>
    </row>
    <row r="178" spans="1:9" s="147" customFormat="1" ht="36" hidden="1" outlineLevel="1" x14ac:dyDescent="0.25">
      <c r="A178" s="145"/>
      <c r="B178" s="146"/>
      <c r="D178" s="206" t="str">
        <f>+'ANEXO 14'!C61</f>
        <v xml:space="preserve">1. </v>
      </c>
      <c r="E178" s="207"/>
      <c r="F178" s="97" t="str">
        <f>TRIM('ANEXO 14'!D61)</f>
        <v>Listado de predios potenciales a ser titulados con identificación de número predial catastral, con sus respectivas mejoras y ubicación en un plano de conjunto.</v>
      </c>
      <c r="G178" s="97"/>
      <c r="H178" s="100"/>
      <c r="I178" s="107"/>
    </row>
    <row r="179" spans="1:9" s="147" customFormat="1" ht="48" hidden="1" outlineLevel="1" x14ac:dyDescent="0.25">
      <c r="A179" s="145"/>
      <c r="B179" s="146"/>
      <c r="D179" s="206" t="str">
        <f>+'ANEXO 14'!C62</f>
        <v xml:space="preserve">2. </v>
      </c>
      <c r="E179" s="207"/>
      <c r="F179" s="97" t="str">
        <f>TRIM('ANEXO 14'!D62)</f>
        <v>Certificado suscrito por el representante legal de la entidad territorial donde conste que los inmuebles susceptibles a ser titulados no se encuentran en zonas insalubres o de riesgo para la población, de conformidad con las disposiciones fiscales sobre la materia.</v>
      </c>
      <c r="G179" s="97"/>
      <c r="H179" s="100"/>
      <c r="I179" s="107"/>
    </row>
    <row r="180" spans="1:9" s="147" customFormat="1" ht="96" hidden="1" outlineLevel="1" x14ac:dyDescent="0.25">
      <c r="A180" s="145"/>
      <c r="B180" s="146"/>
      <c r="D180" s="206" t="str">
        <f>+'ANEXO 14'!C63</f>
        <v xml:space="preserve">3. </v>
      </c>
      <c r="E180" s="207"/>
      <c r="F180" s="97" t="str">
        <f>TRIM('ANEXO 14'!D63)</f>
        <v>Certificado de tradición y libertad o en su defecto folio de matrícula inmobiliaria con fecha de expedición no superior a tres (3) meses, donde conste que el propietario del inmueble es la entidad territorial. En ningún caso podrá aplicarse el artículo 2º de la Ley 1001 de 2005, en favor de las personas que sean meros tenedores de bienes inmuebles por cuenta de las entidades públicas o de particulares o aquellos que aleguen la condición de ocupantes, sin hacer uso del inmueble en su carácter de vivienda.</v>
      </c>
      <c r="G180" s="97"/>
      <c r="H180" s="100"/>
      <c r="I180" s="107"/>
    </row>
    <row r="181" spans="1:9" s="147" customFormat="1" ht="48" hidden="1" outlineLevel="1" x14ac:dyDescent="0.25">
      <c r="A181" s="145"/>
      <c r="B181" s="146"/>
      <c r="D181" s="206" t="str">
        <f>+'ANEXO 14'!C64</f>
        <v>4.</v>
      </c>
      <c r="E181" s="207"/>
      <c r="F181" s="97" t="str">
        <f>TRIM('ANEXO 14'!D64)</f>
        <v>Acto administrativo de facultades para ceder gratuitamente los bienes inmuebles fiscales de propiedad de la entidad territorial, que deberá estar vigente durante el programa de titulación, expedido por la autoridad administrativa correspondiente.</v>
      </c>
      <c r="G181" s="97"/>
      <c r="H181" s="100"/>
      <c r="I181" s="107"/>
    </row>
    <row r="182" spans="1:9" s="147" customFormat="1" ht="36" hidden="1" outlineLevel="1" x14ac:dyDescent="0.25">
      <c r="A182" s="145"/>
      <c r="B182" s="146"/>
      <c r="D182" s="206" t="str">
        <f>+'ANEXO 14'!C65</f>
        <v>5.</v>
      </c>
      <c r="E182" s="207"/>
      <c r="F182" s="97" t="str">
        <f>TRIM('ANEXO 14'!D65)</f>
        <v>Certificado suscrito por el representante legal de la entidad territorial, donde conste que la ocupación ocurrió con anterioridad al treinta (30) de noviembre de 2001.</v>
      </c>
      <c r="G182" s="97"/>
      <c r="H182" s="100"/>
      <c r="I182" s="107"/>
    </row>
    <row r="183" spans="1:9" s="147" customFormat="1" ht="48" hidden="1" outlineLevel="1" x14ac:dyDescent="0.25">
      <c r="A183" s="145"/>
      <c r="B183" s="146"/>
      <c r="D183" s="206" t="str">
        <f>+'ANEXO 14'!C66</f>
        <v xml:space="preserve">6. </v>
      </c>
      <c r="E183" s="207"/>
      <c r="F183" s="97" t="str">
        <f>TRIM('ANEXO 14'!D66)</f>
        <v>Certificado del profesional responsable en el que se confirme que la titularidad de pleno dominio de los inmuebles recae en la entidad territorial y se verifique que están libres de gravámenes, limitaciones de dominio y afectaciones, acompañada del estudio de títulos.</v>
      </c>
      <c r="G183" s="97"/>
      <c r="H183" s="100"/>
      <c r="I183" s="107"/>
    </row>
    <row r="184" spans="1:9" s="147" customFormat="1" ht="48" hidden="1" outlineLevel="1" x14ac:dyDescent="0.25">
      <c r="A184" s="145"/>
      <c r="B184" s="146"/>
      <c r="D184" s="206" t="str">
        <f>+'ANEXO 14'!C67</f>
        <v xml:space="preserve">7. </v>
      </c>
      <c r="E184" s="207"/>
      <c r="F184" s="97" t="str">
        <f>TRIM('ANEXO 14'!D67)</f>
        <v>Certificado suscrito por el secretario de planeación municipal o quien haga sus veces, basado en el instrumento de ordenamiento territorial, en el que conste que los predios a titular no son bienes de uso público, ni están destinados a fines institucionales de salud o educación.</v>
      </c>
      <c r="G184" s="97"/>
      <c r="H184" s="100"/>
      <c r="I184" s="107"/>
    </row>
    <row r="185" spans="1:9" s="147" customFormat="1" ht="84" hidden="1" outlineLevel="1" x14ac:dyDescent="0.25">
      <c r="A185" s="145"/>
      <c r="B185" s="146"/>
      <c r="D185" s="206" t="str">
        <f>+'ANEXO 14'!C68</f>
        <v xml:space="preserve">NOTA: </v>
      </c>
      <c r="E185" s="207"/>
      <c r="F185" s="97" t="str">
        <f>TRIM('ANEXO 14'!D68)</f>
        <v>Cuando se financie el componente técnico que se requiera para garantizar la ejecución del proyecto relacionado con la conservación dinámica o actualización catastral, los avalúos de vivienda de interés social o los planos prediales catastrales deben ser expedidos por la autoridad competente, esto es, los catastros descentralizados o el Instituto Geográfico Agustín Codazzi, IGAC, de conformidad con el Decreto-ley 1420 de 1998 y la Ley 388 de 1997.</v>
      </c>
      <c r="G185" s="97"/>
      <c r="H185" s="100"/>
      <c r="I185" s="107"/>
    </row>
    <row r="186" spans="1:9" s="147" customFormat="1" ht="60" hidden="1" outlineLevel="1" x14ac:dyDescent="0.25">
      <c r="A186" s="145"/>
      <c r="B186" s="146"/>
      <c r="D186" s="206" t="str">
        <f>+'ANEXO 14'!C69</f>
        <v>VIII.</v>
      </c>
      <c r="E186" s="207"/>
      <c r="F186" s="97" t="str">
        <f>TRIM('ANEXO 14'!D69)</f>
        <v>Proyectos de renovación urbana que se desarrollen para la transformación de zonas urbanizadas que tienen condiciones de deterioro en el espacio público, en las estructuras privadas y en los aspectos socio-económicos, conflicto funcional o subutilización de las estructuras físicas existentes para aprovechar al máximo su potencial de desarrollo</v>
      </c>
      <c r="G186" s="97"/>
      <c r="H186" s="100"/>
      <c r="I186" s="107"/>
    </row>
    <row r="187" spans="1:9" s="147" customFormat="1" ht="24" hidden="1" outlineLevel="1" x14ac:dyDescent="0.25">
      <c r="A187" s="145"/>
      <c r="B187" s="146"/>
      <c r="D187" s="206" t="str">
        <f>+'ANEXO 14'!C70</f>
        <v xml:space="preserve">1. </v>
      </c>
      <c r="E187" s="207"/>
      <c r="F187" s="97" t="str">
        <f>TRIM('ANEXO 14'!D70)</f>
        <v>Acto administrativo de adopción del plan parcial, macro proyecto urbano o instrumento de planificación y gestión complementario al POT.</v>
      </c>
      <c r="G187" s="97"/>
      <c r="H187" s="100"/>
      <c r="I187" s="107"/>
    </row>
    <row r="188" spans="1:9" s="147" customFormat="1" ht="36" hidden="1" outlineLevel="1" x14ac:dyDescent="0.25">
      <c r="A188" s="145"/>
      <c r="B188" s="146"/>
      <c r="D188" s="206" t="str">
        <f>+'ANEXO 14'!C71</f>
        <v xml:space="preserve">2. </v>
      </c>
      <c r="E188" s="207"/>
      <c r="F188" s="97" t="str">
        <f>TRIM('ANEXO 14'!D71)</f>
        <v>Documento técnico de soporte de formulación, con su correspondiente cartografía, del plan parcial, macro proyecto urbano o instrumento de planificación y gestión complementaria al POT.</v>
      </c>
      <c r="G188" s="97"/>
      <c r="H188" s="100"/>
      <c r="I188" s="107"/>
    </row>
    <row r="189" spans="1:9" s="147" customFormat="1" ht="24" hidden="1" outlineLevel="1" x14ac:dyDescent="0.25">
      <c r="A189" s="145"/>
      <c r="B189" s="146"/>
      <c r="D189" s="206" t="str">
        <f>+'ANEXO 14'!C72</f>
        <v>3.</v>
      </c>
      <c r="E189" s="207"/>
      <c r="F189" s="97" t="str">
        <f>TRIM('ANEXO 14'!D72)</f>
        <v>Censo de población localizada en el área del proyecto, diagnóstico y documento de gestión social.</v>
      </c>
      <c r="G189" s="97"/>
      <c r="H189" s="100"/>
      <c r="I189" s="107"/>
    </row>
    <row r="190" spans="1:9" s="147" customFormat="1" ht="24" hidden="1" outlineLevel="1" x14ac:dyDescent="0.25">
      <c r="A190" s="145"/>
      <c r="B190" s="146"/>
      <c r="D190" s="206" t="str">
        <f>+'ANEXO 14'!C73</f>
        <v>IX.</v>
      </c>
      <c r="E190" s="207"/>
      <c r="F190" s="97" t="str">
        <f>TRIM('ANEXO 14'!D73)</f>
        <v>Proyectos de mejoramiento integral de barrios dirigidos a intervenciones de un asentamiento a escala barrial o zonal</v>
      </c>
      <c r="G190" s="97"/>
      <c r="H190" s="100"/>
      <c r="I190" s="107"/>
    </row>
    <row r="191" spans="1:9" s="147" customFormat="1" hidden="1" outlineLevel="1" x14ac:dyDescent="0.25">
      <c r="A191" s="145"/>
      <c r="B191" s="146"/>
      <c r="D191" s="206" t="str">
        <f>+'ANEXO 14'!C74</f>
        <v xml:space="preserve">• </v>
      </c>
      <c r="E191" s="207"/>
      <c r="F191" s="97" t="str">
        <f>TRIM('ANEXO 14'!D74)</f>
        <v>Para fase II:</v>
      </c>
      <c r="G191" s="97"/>
      <c r="H191" s="100"/>
      <c r="I191" s="107"/>
    </row>
    <row r="192" spans="1:9" s="147" customFormat="1" ht="48" hidden="1" outlineLevel="1" x14ac:dyDescent="0.25">
      <c r="A192" s="145"/>
      <c r="B192" s="146"/>
      <c r="D192" s="206" t="str">
        <f>+'ANEXO 14'!C75</f>
        <v xml:space="preserve">1. </v>
      </c>
      <c r="E192" s="207"/>
      <c r="F192" s="97" t="str">
        <f>TRIM('ANEXO 14'!D75)</f>
        <v>Acto administrativo mediante el cual el representante legal de la entidad reconozca que el barrio a intervenir está legalizado, salvo que la legalización se incluya como parte integral del proyecto a que se refiere este numeral.</v>
      </c>
      <c r="G192" s="97"/>
      <c r="H192" s="100"/>
      <c r="I192" s="107"/>
    </row>
    <row r="193" spans="1:9" s="147" customFormat="1" ht="36" hidden="1" outlineLevel="1" x14ac:dyDescent="0.25">
      <c r="A193" s="145"/>
      <c r="B193" s="146"/>
      <c r="D193" s="206" t="str">
        <f>+'ANEXO 14'!C76</f>
        <v xml:space="preserve">2. </v>
      </c>
      <c r="E193" s="207"/>
      <c r="F193" s="97" t="str">
        <f>TRIM('ANEXO 14'!D76)</f>
        <v>Certificado suscrito por el representante legal de la entidad territorial en el que señale los criterios de priorización y selección del barrio o la zona a intervenir con el proyecto.</v>
      </c>
      <c r="G193" s="97"/>
      <c r="H193" s="100"/>
      <c r="I193" s="107"/>
    </row>
    <row r="194" spans="1:9" s="147" customFormat="1" ht="48" hidden="1" outlineLevel="1" x14ac:dyDescent="0.25">
      <c r="A194" s="145"/>
      <c r="B194" s="146"/>
      <c r="D194" s="206" t="str">
        <f>+'ANEXO 14'!C77</f>
        <v xml:space="preserve">3. </v>
      </c>
      <c r="E194" s="207"/>
      <c r="F194" s="97" t="str">
        <f>TRIM('ANEXO 14'!D77)</f>
        <v>Documento en el cual se especifiquen los componentes de la intervención del mejoramiento. En todo caso, el proyecto debe contar con la infraestructura de saneamiento básico y cubrir al menos dos de los siguientes componentes:</v>
      </c>
      <c r="G194" s="97"/>
      <c r="H194" s="100"/>
      <c r="I194" s="107"/>
    </row>
    <row r="195" spans="1:9" s="147" customFormat="1" ht="36" hidden="1" outlineLevel="1" x14ac:dyDescent="0.25">
      <c r="A195" s="145"/>
      <c r="B195" s="146"/>
      <c r="D195" s="206" t="str">
        <f>+'ANEXO 14'!C78</f>
        <v xml:space="preserve">a) </v>
      </c>
      <c r="E195" s="207"/>
      <c r="F195" s="97" t="str">
        <f>TRIM('ANEXO 14'!D78)</f>
        <v>Infraestructura: infraestructura básica o servicios públicos, como redes de acueducto, alcantarillado pluvial y sanitario, redes de energía eléctrica, entre otros;</v>
      </c>
      <c r="G195" s="97"/>
      <c r="H195" s="100"/>
      <c r="I195" s="107"/>
    </row>
    <row r="196" spans="1:9" s="147" customFormat="1" ht="48" hidden="1" outlineLevel="1" x14ac:dyDescent="0.25">
      <c r="A196" s="145"/>
      <c r="B196" s="146"/>
      <c r="D196" s="206" t="str">
        <f>+'ANEXO 14'!C79</f>
        <v xml:space="preserve">b) </v>
      </c>
      <c r="E196" s="207"/>
      <c r="F196" s="97" t="str">
        <f>TRIM('ANEXO 14'!D79)</f>
        <v>Ambiente: obras y acciones de protección ambiental, arborización, control de erosión, estabilización de suelos y protección natural de taludes, recuperación o construcción de canales de drenaje y obras de mitigación de riesgo;</v>
      </c>
      <c r="G196" s="97"/>
      <c r="H196" s="100"/>
      <c r="I196" s="107"/>
    </row>
    <row r="197" spans="1:9" s="147" customFormat="1" hidden="1" outlineLevel="1" x14ac:dyDescent="0.25">
      <c r="A197" s="145"/>
      <c r="B197" s="146"/>
      <c r="D197" s="206" t="str">
        <f>+'ANEXO 14'!C80</f>
        <v>c)</v>
      </c>
      <c r="E197" s="207"/>
      <c r="F197" s="97" t="str">
        <f>TRIM('ANEXO 14'!D80)</f>
        <v>Accesibilidad y movilidad;</v>
      </c>
      <c r="G197" s="97"/>
      <c r="H197" s="100"/>
      <c r="I197" s="107"/>
    </row>
    <row r="198" spans="1:9" s="147" customFormat="1" hidden="1" outlineLevel="1" x14ac:dyDescent="0.25">
      <c r="A198" s="145"/>
      <c r="B198" s="146"/>
      <c r="D198" s="206" t="str">
        <f>+'ANEXO 14'!C81</f>
        <v>d)</v>
      </c>
      <c r="E198" s="207"/>
      <c r="F198" s="97" t="str">
        <f>TRIM('ANEXO 14'!D81)</f>
        <v>Espacio público: espacio público y equipamientos;</v>
      </c>
      <c r="G198" s="97"/>
      <c r="H198" s="100"/>
      <c r="I198" s="107"/>
    </row>
    <row r="199" spans="1:9" s="147" customFormat="1" ht="24" hidden="1" outlineLevel="1" x14ac:dyDescent="0.25">
      <c r="A199" s="145"/>
      <c r="B199" s="146"/>
      <c r="D199" s="206" t="str">
        <f>+'ANEXO 14'!C82</f>
        <v xml:space="preserve">e) </v>
      </c>
      <c r="E199" s="207"/>
      <c r="F199" s="97" t="str">
        <f>TRIM('ANEXO 14'!D82)</f>
        <v>Social: desarrollo social, acompañamiento social, planeación participativa, organización social, seguridad y convivencia.</v>
      </c>
      <c r="G199" s="97"/>
      <c r="H199" s="100"/>
      <c r="I199" s="107"/>
    </row>
    <row r="200" spans="1:9" s="147" customFormat="1" ht="36" hidden="1" outlineLevel="1" x14ac:dyDescent="0.25">
      <c r="A200" s="145"/>
      <c r="B200" s="146"/>
      <c r="D200" s="206" t="str">
        <f>+'ANEXO 14'!C83</f>
        <v>X.</v>
      </c>
      <c r="E200" s="207"/>
      <c r="F200" s="97" t="str">
        <f>TRIM('ANEXO 14'!D83)</f>
        <v>Proyectos dirigidos a generar o intervenir espacio público efectivo en los términos del Decreto 1077 de 2015, como zonas verdes, parques, plazas y plazoletas, alamedas o paseos peatonales</v>
      </c>
      <c r="G200" s="97"/>
      <c r="H200" s="100"/>
      <c r="I200" s="107"/>
    </row>
    <row r="201" spans="1:9" s="147" customFormat="1" ht="36" hidden="1" outlineLevel="1" x14ac:dyDescent="0.25">
      <c r="A201" s="145"/>
      <c r="B201" s="146"/>
      <c r="D201" s="206">
        <f>+'ANEXO 14'!C84</f>
        <v>0</v>
      </c>
      <c r="E201" s="207"/>
      <c r="F201" s="97" t="str">
        <f>TRIM('ANEXO 14'!D84)</f>
        <v>Certificado suscrito por el representante legal de la entidad territorial en el que conste que la naturaleza de los predios objeto del proyecto tienen destinación de espacio público.</v>
      </c>
      <c r="G201" s="97"/>
      <c r="H201" s="100"/>
      <c r="I201" s="107"/>
    </row>
    <row r="202" spans="1:9" s="147" customFormat="1" ht="24" hidden="1" outlineLevel="1" x14ac:dyDescent="0.25">
      <c r="A202" s="145"/>
      <c r="B202" s="146"/>
      <c r="D202" s="206" t="str">
        <f>+'ANEXO 14'!C85</f>
        <v>XI.</v>
      </c>
      <c r="E202" s="207"/>
      <c r="F202" s="97" t="str">
        <f>TRIM('ANEXO 14'!D85)</f>
        <v>Proyectos de saneamiento de bienes baldíos urbanos de las entidades territoriales</v>
      </c>
      <c r="G202" s="97"/>
      <c r="H202" s="100"/>
      <c r="I202" s="107"/>
    </row>
    <row r="203" spans="1:9" s="147" customFormat="1" ht="72" hidden="1" outlineLevel="1" x14ac:dyDescent="0.25">
      <c r="A203" s="145"/>
      <c r="B203" s="146"/>
      <c r="D203" s="206">
        <f>+'ANEXO 14'!C86</f>
        <v>0</v>
      </c>
      <c r="E203" s="207"/>
      <c r="F203" s="97" t="str">
        <f>TRIM('ANEXO 14'!D86)</f>
        <v>En el marco de lo dispuesto en el artículo 123 de la Ley 388 de 1997 y el Instructivo número 3 de 2015 expedido por la Superintendencia de Notariado y Registro, certificado del representante legal de la entidad territorial donde conste la voluntad de aceptar la titularidad de los bienes baldíos entregados en virtud de la ley, declarando el área y linderos del bien inmueble cuya identidad registral se pretende sanear.</v>
      </c>
      <c r="G203" s="97"/>
      <c r="H203" s="100"/>
      <c r="I203" s="107"/>
    </row>
    <row r="204" spans="1:9" s="147" customFormat="1" hidden="1" outlineLevel="1" x14ac:dyDescent="0.25">
      <c r="A204" s="145"/>
      <c r="B204" s="146"/>
      <c r="D204" s="206" t="str">
        <f>+'ANEXO 14'!C87</f>
        <v xml:space="preserve">XII. </v>
      </c>
      <c r="E204" s="207"/>
      <c r="F204" s="97" t="str">
        <f>TRIM('ANEXO 14'!D87)</f>
        <v>Proyectos de formulación, revisión o ajuste de POT, PBOT o EOT</v>
      </c>
      <c r="G204" s="97"/>
      <c r="H204" s="100"/>
      <c r="I204" s="107"/>
    </row>
    <row r="205" spans="1:9" s="147" customFormat="1" ht="60" hidden="1" outlineLevel="1" x14ac:dyDescent="0.25">
      <c r="A205" s="145"/>
      <c r="B205" s="146"/>
      <c r="D205" s="206" t="str">
        <f>+'ANEXO 14'!C88</f>
        <v>1.</v>
      </c>
      <c r="E205" s="207"/>
      <c r="F205" s="97" t="str">
        <f>TRIM('ANEXO 14'!D88)</f>
        <v>El documento técnico de que trata el numeral 3 del artículo 6º del Capítulo I del Título II del presente acuerdo debe contener además la memoria justificativa que indique con precisión la necesidad, la conveniencia y el propósito de las modificaciones que se pretenden efectuar indicando la descripción técnica y la evaluación de sus impactos sobre el POT vigente.</v>
      </c>
      <c r="G205" s="97"/>
      <c r="H205" s="100"/>
      <c r="I205" s="107"/>
    </row>
    <row r="206" spans="1:9" s="147" customFormat="1" ht="84" hidden="1" outlineLevel="1" x14ac:dyDescent="0.25">
      <c r="A206" s="145"/>
      <c r="B206" s="146"/>
      <c r="D206" s="206" t="str">
        <f>+'ANEXO 14'!C89</f>
        <v xml:space="preserve">2. </v>
      </c>
      <c r="E206" s="207"/>
      <c r="F206" s="97" t="str">
        <f>TRIM('ANEXO 14'!D89)</f>
        <v>Documento de seguimiento y evaluación de los resultados obtenidos respecto de los objetivos planteados en el POT vigente. De no contar con este documento deberá incluirse dentro del alcance de los productos del proyecto y asimismo, se debe anexar un análisis preliminar del POT existente que le permita determinar los alcances de la revisión o ajuste y los estudios técnicos requeridos para sustentar el desarrollo del proyecto. Este requisito no aplica para proyectos de formulación.</v>
      </c>
      <c r="G206" s="97"/>
      <c r="H206" s="100"/>
      <c r="I206" s="107"/>
    </row>
    <row r="207" spans="1:9" s="147" customFormat="1" ht="72" hidden="1" outlineLevel="1" x14ac:dyDescent="0.25">
      <c r="A207" s="145"/>
      <c r="B207" s="146"/>
      <c r="D207" s="206" t="str">
        <f>+'ANEXO 14'!C90</f>
        <v>3.</v>
      </c>
      <c r="E207" s="207"/>
      <c r="F207" s="97" t="str">
        <f>TRIM('ANEXO 14'!D90)</f>
        <v>Documento que contenga la descripción del alcance y estructura técnica del proyecto, incluyendo todos los estudios requeridos y cada uno de los productos que se elaborarán. Se debe anexar a este documento, la lista de los perfiles de los profesionales requeridos para la ejecución del proyecto y su dedicación, con la justificación de la necesidad y pertinencia de cada uno de ellos.</v>
      </c>
      <c r="G207" s="97"/>
      <c r="H207" s="100"/>
      <c r="I207" s="107"/>
    </row>
    <row r="208" spans="1:9" s="147" customFormat="1" ht="60" hidden="1" outlineLevel="1" x14ac:dyDescent="0.25">
      <c r="A208" s="145"/>
      <c r="B208" s="146"/>
      <c r="D208" s="206" t="str">
        <f>+'ANEXO 14'!C91</f>
        <v>4.</v>
      </c>
      <c r="E208" s="207"/>
      <c r="F208" s="97" t="str">
        <f>TRIM('ANEXO 14'!D91)</f>
        <v>Descripción de las acciones que se adelantarán para garantizar la adecuada participación comunitaria en los procesos de ordenamiento territorial. Además, en el alcance se debe indicar si el proyecto incluye las fases de concertación, consulta y aprobación del plan, todo lo anterior conforme a lo previsto en los artículos 22 y 24 de la Ley 388 de 1997.</v>
      </c>
      <c r="G208" s="97"/>
      <c r="H208" s="100"/>
      <c r="I208" s="107"/>
    </row>
    <row r="209" spans="1:9" s="147" customFormat="1" ht="72" hidden="1" outlineLevel="1" x14ac:dyDescent="0.25">
      <c r="A209" s="145"/>
      <c r="B209" s="146"/>
      <c r="D209" s="206" t="str">
        <f>+'ANEXO 14'!C92</f>
        <v>5.</v>
      </c>
      <c r="E209" s="207"/>
      <c r="F209" s="97" t="str">
        <f>TRIM('ANEXO 14'!D92)</f>
        <v>Estudio de delimitación y zonificación de las áreas de amenaza y la delimitación y zonificación de las áreas con condiciones de riesgo, además de la determinación de las medidas específicas para su mitigación, con la cartografía correspondiente, conforme a lo señalado en los artículos de la Sección 3 del Capítulo 1 del Título 2, del Libro 2, del Decreto 1077 de 2015.</v>
      </c>
      <c r="G209" s="97"/>
      <c r="H209" s="100"/>
      <c r="I209" s="107"/>
    </row>
    <row r="210" spans="1:9" s="147" customFormat="1" ht="60" hidden="1" outlineLevel="1" x14ac:dyDescent="0.25">
      <c r="A210" s="145"/>
      <c r="B210" s="146"/>
      <c r="D210" s="206">
        <f>+'ANEXO 14'!C93</f>
        <v>0</v>
      </c>
      <c r="E210" s="207"/>
      <c r="F210" s="97" t="str">
        <f>TRIM('ANEXO 14'!D93)</f>
        <v>De no existir el citado estudio, deberá incluir dentro del alcance del proyecto, el documento que contenga la descripción técnica de los estudios básicos de amenaza y riesgo que se requieren para la formulación del POT, señalando el alcance, metodología, productos y costo de los mismos.</v>
      </c>
      <c r="G210" s="97"/>
      <c r="H210" s="100"/>
      <c r="I210" s="107"/>
    </row>
    <row r="211" spans="1:9" s="147" customFormat="1" ht="72" hidden="1" outlineLevel="1" x14ac:dyDescent="0.25">
      <c r="A211" s="145"/>
      <c r="B211" s="146"/>
      <c r="D211" s="206" t="str">
        <f>+'ANEXO 14'!C94</f>
        <v xml:space="preserve">NOTA 1: </v>
      </c>
      <c r="E211" s="207"/>
      <c r="F211" s="97" t="str">
        <f>TRIM('ANEXO 14'!D94)</f>
        <v>La presentación de proyectos destinados a financiar los estudios técnicos y la formulación de los planes de ordenamiento departamental a los que se refiere la Ley Orgánica de Ordenamiento Territorial (LOOT), Ley 1454 de 2011, no requieren el cumplimiento de estos requisitos y se regirán por los requisitos generales del presente acuerdo y las normas y reglamentaciones que el Gobierno nacional expida sobre la materia.</v>
      </c>
      <c r="G211" s="97"/>
      <c r="H211" s="100"/>
      <c r="I211" s="107"/>
    </row>
    <row r="212" spans="1:9" s="147" customFormat="1" ht="72" hidden="1" outlineLevel="1" x14ac:dyDescent="0.25">
      <c r="A212" s="145"/>
      <c r="B212" s="146"/>
      <c r="D212" s="206" t="str">
        <f>+'ANEXO 14'!C95</f>
        <v xml:space="preserve">NOTA 2: </v>
      </c>
      <c r="E212" s="207"/>
      <c r="F212" s="97" t="str">
        <f>TRIM('ANEXO 14'!D95)</f>
        <v>Los proyectos del sector vivienda, ciudad y territorio que tengan componentes relacionados con la reducción y captura de las emisiones de gases efecto-invernadero y la reducción de la vulnerabilidad al cambio climático del territorio deben guardar concordancia con el Plan Sectorial de Mitigación y el Plan Sectorial de Adaptación al Cambio Climático, estipulados en el artículo 170 de la Ley 1753 de 2015.</v>
      </c>
      <c r="G212" s="97"/>
      <c r="H212" s="100"/>
      <c r="I212" s="107"/>
    </row>
    <row r="213" spans="1:9" s="147" customFormat="1" hidden="1" outlineLevel="1" x14ac:dyDescent="0.25">
      <c r="A213" s="145"/>
      <c r="B213" s="146"/>
      <c r="D213" s="206">
        <f>+'ANEXO 14'!C96</f>
        <v>0</v>
      </c>
      <c r="E213" s="207"/>
      <c r="F213" s="97" t="str">
        <f>TRIM('ANEXO 14'!D96)</f>
        <v>Requisitos sectoriales previos al inicio de la ejecución</v>
      </c>
      <c r="G213" s="97"/>
      <c r="H213" s="100"/>
      <c r="I213" s="107"/>
    </row>
    <row r="214" spans="1:9" s="147" customFormat="1" ht="24" hidden="1" outlineLevel="1" x14ac:dyDescent="0.25">
      <c r="A214" s="145"/>
      <c r="B214" s="146"/>
      <c r="D214" s="206" t="str">
        <f>+'ANEXO 14'!C97</f>
        <v>I.</v>
      </c>
      <c r="E214" s="207"/>
      <c r="F214" s="97" t="str">
        <f>TRIM('ANEXO 14'!D97)</f>
        <v>Proyectos de vivienda de interés social urbana que atienda las características geográficas, climáticas y culturales de cada región</v>
      </c>
      <c r="G214" s="97"/>
      <c r="H214" s="100"/>
      <c r="I214" s="107"/>
    </row>
    <row r="215" spans="1:9" s="147" customFormat="1" ht="36" hidden="1" outlineLevel="1" x14ac:dyDescent="0.25">
      <c r="A215" s="145"/>
      <c r="B215" s="146"/>
      <c r="D215" s="206" t="str">
        <f>+'ANEXO 14'!C98</f>
        <v xml:space="preserve">1. </v>
      </c>
      <c r="E215" s="207"/>
      <c r="F215" s="97" t="str">
        <f>TRIM('ANEXO 14'!D98)</f>
        <v>Certificado suscrito por el representante legal de la entidad territorial en el que se señale el cumplimiento de los requisitos establecidos en la focalización y priorización de los beneficiarios con la entidad competente.</v>
      </c>
      <c r="G215" s="97"/>
      <c r="H215" s="100"/>
      <c r="I215" s="107"/>
    </row>
    <row r="216" spans="1:9" s="147" customFormat="1" ht="48" hidden="1" outlineLevel="1" x14ac:dyDescent="0.25">
      <c r="A216" s="145"/>
      <c r="B216" s="146"/>
      <c r="D216" s="206" t="str">
        <f>+'ANEXO 14'!C99</f>
        <v xml:space="preserve">2. </v>
      </c>
      <c r="E216" s="207"/>
      <c r="F216" s="97" t="str">
        <f>TRIM('ANEXO 14'!D99)</f>
        <v>Cuando se trate de un proyecto que incluya la asignación de subsidios familiares de vivienda por parte de las entidades territoriales, acuerdo municipal o la ordenanza departamental que contenga la correspondiente autorización.</v>
      </c>
      <c r="G216" s="97"/>
      <c r="H216" s="100"/>
      <c r="I216" s="107"/>
    </row>
    <row r="217" spans="1:9" s="147" customFormat="1" ht="72" hidden="1" outlineLevel="1" x14ac:dyDescent="0.25">
      <c r="A217" s="145"/>
      <c r="B217" s="146"/>
      <c r="D217" s="206" t="str">
        <f>+'ANEXO 14'!C100</f>
        <v xml:space="preserve">3. </v>
      </c>
      <c r="E217" s="207"/>
      <c r="F217" s="97" t="str">
        <f>TRIM('ANEXO 14'!D100)</f>
        <v>Certificación del beneficiario en la que conste que los miembros del hogar no cuentan con vivienda propia. Lo anterior sin perjuicio de poder incluir beneficiarios que cuentan con vivienda propia pero que no pueden hacer uso y goce efectivo de la misma, acreditando esta circunstancia en los términos de la normativa que habilite su inclusión como beneficiarios de estos proyectos.</v>
      </c>
      <c r="G217" s="97"/>
      <c r="H217" s="100"/>
      <c r="I217" s="107"/>
    </row>
    <row r="218" spans="1:9" s="147" customFormat="1" ht="24" hidden="1" outlineLevel="1" x14ac:dyDescent="0.25">
      <c r="A218" s="145"/>
      <c r="B218" s="146"/>
      <c r="D218" s="206" t="str">
        <f>+'ANEXO 14'!C101</f>
        <v xml:space="preserve">II. </v>
      </c>
      <c r="E218" s="207"/>
      <c r="F218" s="97" t="str">
        <f>TRIM('ANEXO 14'!D101)</f>
        <v>Proyectos dirigidos a intervenciones para asegurar el mejoramiento de barrios de un asentamiento a escala barrial o zonal</v>
      </c>
      <c r="G218" s="97"/>
      <c r="H218" s="100"/>
      <c r="I218" s="107"/>
    </row>
    <row r="219" spans="1:9" s="147" customFormat="1" ht="24" hidden="1" outlineLevel="1" x14ac:dyDescent="0.25">
      <c r="A219" s="145"/>
      <c r="B219" s="146"/>
      <c r="D219" s="206" t="str">
        <f>+'ANEXO 14'!C102</f>
        <v xml:space="preserve">1. </v>
      </c>
      <c r="E219" s="207"/>
      <c r="F219" s="97" t="str">
        <f>TRIM('ANEXO 14'!D102)</f>
        <v>Certificado de tradición y libertad con máximo tres (3) meses de expedición de los predios a intervenir.</v>
      </c>
      <c r="G219" s="97"/>
      <c r="H219" s="100"/>
      <c r="I219" s="107"/>
    </row>
    <row r="220" spans="1:9" s="147" customFormat="1" ht="24" hidden="1" outlineLevel="1" x14ac:dyDescent="0.25">
      <c r="A220" s="145"/>
      <c r="B220" s="146"/>
      <c r="D220" s="206" t="str">
        <f>+'ANEXO 14'!C103</f>
        <v xml:space="preserve">2. </v>
      </c>
      <c r="E220" s="207"/>
      <c r="F220" s="97" t="str">
        <f>TRIM('ANEXO 14'!D103)</f>
        <v>Censo de familias pertenecientes a la Red Unidos o familias en condición de pobreza extrema.</v>
      </c>
      <c r="G220" s="97"/>
      <c r="H220" s="100"/>
      <c r="I220" s="107"/>
    </row>
    <row r="221" spans="1:9" s="147" customFormat="1" hidden="1" outlineLevel="1" x14ac:dyDescent="0.25">
      <c r="A221" s="145"/>
      <c r="B221" s="146"/>
      <c r="D221" s="206" t="str">
        <f>+'ANEXO 14'!C104</f>
        <v xml:space="preserve">3. </v>
      </c>
      <c r="E221" s="207"/>
      <c r="F221" s="97" t="str">
        <f>TRIM('ANEXO 14'!D104)</f>
        <v>Copia del plan de gestión social y ambiental.</v>
      </c>
      <c r="G221" s="97"/>
      <c r="H221" s="100"/>
      <c r="I221" s="107"/>
    </row>
    <row r="222" spans="1:9" s="147" customFormat="1" ht="48" hidden="1" outlineLevel="1" x14ac:dyDescent="0.25">
      <c r="A222" s="145"/>
      <c r="B222" s="146"/>
      <c r="D222" s="206" t="str">
        <f>+'ANEXO 14'!C105</f>
        <v xml:space="preserve">4. </v>
      </c>
      <c r="E222" s="207"/>
      <c r="F222" s="97" t="str">
        <f>TRIM('ANEXO 14'!D105)</f>
        <v>Certificado suscrito por el Consejo Territorial de Gestión del Riesgo de Desastres, cuando el proyecto incluya zonas afectadas por presencia de amenazas o riesgo mitigable o no mitigable, en donde se incluya el inventario de los predios afectados en el área del proyecto.</v>
      </c>
      <c r="G222" s="97"/>
      <c r="H222" s="100"/>
      <c r="I222" s="107"/>
    </row>
    <row r="223" spans="1:9" s="147" customFormat="1" ht="60" hidden="1" outlineLevel="1" x14ac:dyDescent="0.25">
      <c r="A223" s="145"/>
      <c r="B223" s="146"/>
      <c r="D223" s="206" t="str">
        <f>+'ANEXO 14'!C106</f>
        <v>NOTA:</v>
      </c>
      <c r="E223" s="207"/>
      <c r="F223" s="97" t="str">
        <f>TRIM('ANEXO 14'!D106)</f>
        <v>Para las modalidades de ejecución donde se deba solicitar por parte de la entidad ejecutora licencia de construcción, se debe certificar por un profesional idóneo conforme a la ley que el proyecto cumple la NSR-10, RAS, RETIE y las demás que requiera el proyecto para garantizar su sostenibilidad en lo aplicable a vivienda.</v>
      </c>
      <c r="G223" s="97"/>
      <c r="H223" s="100"/>
      <c r="I223" s="107"/>
    </row>
    <row r="224" spans="1:9" collapsed="1" x14ac:dyDescent="0.25">
      <c r="A224" s="282" t="str">
        <f>+'ANEXO 14'!D5</f>
        <v>ANEXO 14</v>
      </c>
      <c r="B224" s="283"/>
      <c r="C224" s="284"/>
      <c r="I224" s="125">
        <v>1</v>
      </c>
    </row>
    <row r="225" spans="1:9" s="161" customFormat="1" x14ac:dyDescent="0.25">
      <c r="A225" s="159"/>
      <c r="B225" s="160"/>
      <c r="D225" s="216" t="s">
        <v>163</v>
      </c>
      <c r="E225" s="217"/>
      <c r="F225" s="217"/>
      <c r="G225" s="157"/>
      <c r="H225" s="100"/>
      <c r="I225" s="131"/>
    </row>
    <row r="226" spans="1:9" s="161" customFormat="1" x14ac:dyDescent="0.25">
      <c r="A226" s="159"/>
      <c r="B226" s="160"/>
      <c r="D226" s="216" t="s">
        <v>164</v>
      </c>
      <c r="E226" s="217"/>
      <c r="F226" s="217"/>
      <c r="G226" s="157"/>
      <c r="H226" s="100"/>
      <c r="I226" s="131"/>
    </row>
    <row r="227" spans="1:9" s="161" customFormat="1" ht="30.75" customHeight="1" x14ac:dyDescent="0.25">
      <c r="A227" s="159"/>
      <c r="B227" s="160"/>
      <c r="D227" s="216" t="s">
        <v>206</v>
      </c>
      <c r="E227" s="217"/>
      <c r="F227" s="217"/>
      <c r="G227" s="162"/>
      <c r="H227" s="163"/>
      <c r="I227" s="164"/>
    </row>
    <row r="228" spans="1:9" s="161" customFormat="1" ht="52.5" customHeight="1" x14ac:dyDescent="0.25">
      <c r="A228" s="159"/>
      <c r="B228" s="160"/>
      <c r="D228" s="216" t="s">
        <v>201</v>
      </c>
      <c r="E228" s="217"/>
      <c r="F228" s="217"/>
      <c r="G228" s="162"/>
      <c r="H228" s="163"/>
      <c r="I228" s="164"/>
    </row>
    <row r="229" spans="1:9" s="161" customFormat="1" ht="7.5" customHeight="1" x14ac:dyDescent="0.25">
      <c r="A229" s="159"/>
      <c r="B229" s="160"/>
      <c r="D229" s="165"/>
      <c r="E229" s="165"/>
      <c r="H229" s="166"/>
    </row>
    <row r="230" spans="1:9" ht="19.5" customHeight="1" x14ac:dyDescent="0.25">
      <c r="D230" s="292" t="s">
        <v>3</v>
      </c>
      <c r="E230" s="293"/>
      <c r="F230" s="293"/>
      <c r="G230" s="293"/>
      <c r="H230" s="293"/>
      <c r="I230" s="294"/>
    </row>
    <row r="231" spans="1:9" x14ac:dyDescent="0.25">
      <c r="D231" s="167" t="s">
        <v>13</v>
      </c>
      <c r="E231" s="168"/>
      <c r="F231" s="169"/>
      <c r="G231" s="275" t="s">
        <v>165</v>
      </c>
      <c r="H231" s="275"/>
      <c r="I231" s="276"/>
    </row>
    <row r="232" spans="1:9" ht="14.25" x14ac:dyDescent="0.25">
      <c r="D232" s="170" t="s">
        <v>0</v>
      </c>
      <c r="E232" s="171"/>
      <c r="F232" s="172"/>
      <c r="G232" s="268" t="s">
        <v>166</v>
      </c>
      <c r="H232" s="268"/>
      <c r="I232" s="269"/>
    </row>
    <row r="233" spans="1:9" ht="36.75" customHeight="1" x14ac:dyDescent="0.25">
      <c r="D233" s="218" t="s">
        <v>14</v>
      </c>
      <c r="E233" s="219"/>
      <c r="F233" s="219"/>
      <c r="G233" s="273"/>
      <c r="H233" s="273"/>
      <c r="I233" s="274"/>
    </row>
    <row r="234" spans="1:9" ht="6.75" customHeight="1" x14ac:dyDescent="0.25">
      <c r="D234" s="173"/>
      <c r="E234" s="173"/>
      <c r="F234" s="137"/>
      <c r="G234" s="137"/>
      <c r="H234" s="174"/>
      <c r="I234" s="137"/>
    </row>
    <row r="235" spans="1:9" x14ac:dyDescent="0.25">
      <c r="D235" s="220" t="s">
        <v>1</v>
      </c>
      <c r="E235" s="221"/>
      <c r="F235" s="221"/>
      <c r="G235" s="275" t="s">
        <v>118</v>
      </c>
      <c r="H235" s="275"/>
      <c r="I235" s="276"/>
    </row>
    <row r="236" spans="1:9" ht="14.25" x14ac:dyDescent="0.25">
      <c r="D236" s="208" t="s">
        <v>0</v>
      </c>
      <c r="E236" s="209"/>
      <c r="F236" s="209"/>
      <c r="G236" s="268" t="s">
        <v>121</v>
      </c>
      <c r="H236" s="268"/>
      <c r="I236" s="269"/>
    </row>
    <row r="237" spans="1:9" ht="43.5" customHeight="1" x14ac:dyDescent="0.25">
      <c r="D237" s="210" t="s">
        <v>15</v>
      </c>
      <c r="E237" s="211"/>
      <c r="F237" s="211"/>
      <c r="G237" s="277"/>
      <c r="H237" s="277"/>
      <c r="I237" s="278"/>
    </row>
    <row r="238" spans="1:9" ht="6" customHeight="1" x14ac:dyDescent="0.25">
      <c r="H238" s="174"/>
      <c r="I238" s="175"/>
    </row>
    <row r="239" spans="1:9" x14ac:dyDescent="0.25">
      <c r="D239" s="140"/>
      <c r="E239" s="186"/>
      <c r="F239" s="187"/>
      <c r="G239" s="187"/>
      <c r="H239" s="175"/>
      <c r="I239" s="180" t="s">
        <v>207</v>
      </c>
    </row>
    <row r="240" spans="1:9" x14ac:dyDescent="0.25">
      <c r="D240" s="188" t="s">
        <v>212</v>
      </c>
      <c r="E240" s="177"/>
      <c r="F240" s="176"/>
      <c r="G240" s="178"/>
      <c r="H240" s="189"/>
      <c r="I240" s="195" t="s">
        <v>211</v>
      </c>
    </row>
    <row r="241" spans="4:9" x14ac:dyDescent="0.25">
      <c r="D241" s="208" t="s">
        <v>167</v>
      </c>
      <c r="E241" s="209"/>
      <c r="F241" s="209"/>
      <c r="G241" s="181"/>
      <c r="H241" s="179"/>
      <c r="I241" s="190"/>
    </row>
    <row r="242" spans="4:9" x14ac:dyDescent="0.25">
      <c r="D242" s="191"/>
      <c r="E242" s="192"/>
      <c r="F242" s="193"/>
      <c r="G242" s="193"/>
      <c r="H242" s="177"/>
      <c r="I242" s="194"/>
    </row>
  </sheetData>
  <sheetProtection formatCells="0" formatColumns="0" formatRows="0" sort="0" autoFilter="0"/>
  <autoFilter ref="D22:I223">
    <filterColumn colId="0" showButton="0"/>
    <filterColumn colId="1" showButton="0"/>
  </autoFilter>
  <mergeCells count="249">
    <mergeCell ref="D228:F228"/>
    <mergeCell ref="D227:F227"/>
    <mergeCell ref="D230:I230"/>
    <mergeCell ref="G8:I8"/>
    <mergeCell ref="G9:I9"/>
    <mergeCell ref="G10:I10"/>
    <mergeCell ref="G11:I11"/>
    <mergeCell ref="G12:I12"/>
    <mergeCell ref="G13:I13"/>
    <mergeCell ref="G14:I14"/>
    <mergeCell ref="G15:I15"/>
    <mergeCell ref="G16:I16"/>
    <mergeCell ref="G17:I17"/>
    <mergeCell ref="G18:I18"/>
    <mergeCell ref="G19:I19"/>
    <mergeCell ref="G20:I20"/>
    <mergeCell ref="G21:I21"/>
    <mergeCell ref="D10:F10"/>
    <mergeCell ref="D11:F11"/>
    <mergeCell ref="D12:F12"/>
    <mergeCell ref="D18:F18"/>
    <mergeCell ref="D19:F19"/>
    <mergeCell ref="D20:F20"/>
    <mergeCell ref="G233:I233"/>
    <mergeCell ref="G232:I232"/>
    <mergeCell ref="G231:I231"/>
    <mergeCell ref="G237:I237"/>
    <mergeCell ref="G236:I236"/>
    <mergeCell ref="G235:I235"/>
    <mergeCell ref="A59:C59"/>
    <mergeCell ref="A114:C114"/>
    <mergeCell ref="A122:C122"/>
    <mergeCell ref="A224:C224"/>
    <mergeCell ref="D67:E67"/>
    <mergeCell ref="D68:E68"/>
    <mergeCell ref="D69:E69"/>
    <mergeCell ref="D63:E63"/>
    <mergeCell ref="D64:E64"/>
    <mergeCell ref="D65:F65"/>
    <mergeCell ref="D70:E70"/>
    <mergeCell ref="D71:E71"/>
    <mergeCell ref="D72:E72"/>
    <mergeCell ref="D61:E61"/>
    <mergeCell ref="D62:E62"/>
    <mergeCell ref="D76:E76"/>
    <mergeCell ref="D77:E77"/>
    <mergeCell ref="D78:E78"/>
    <mergeCell ref="D21:F21"/>
    <mergeCell ref="D14:F14"/>
    <mergeCell ref="D15:F15"/>
    <mergeCell ref="D34:E34"/>
    <mergeCell ref="D35:E35"/>
    <mergeCell ref="D36:E36"/>
    <mergeCell ref="D29:E29"/>
    <mergeCell ref="D30:E30"/>
    <mergeCell ref="D26:E26"/>
    <mergeCell ref="D27:E27"/>
    <mergeCell ref="D25:F25"/>
    <mergeCell ref="D23:F23"/>
    <mergeCell ref="D28:E28"/>
    <mergeCell ref="D9:F9"/>
    <mergeCell ref="D16:F16"/>
    <mergeCell ref="D17:F17"/>
    <mergeCell ref="D13:F13"/>
    <mergeCell ref="F3:H6"/>
    <mergeCell ref="I3:I6"/>
    <mergeCell ref="D46:E46"/>
    <mergeCell ref="D31:E31"/>
    <mergeCell ref="D32:E32"/>
    <mergeCell ref="D33:E33"/>
    <mergeCell ref="D40:E40"/>
    <mergeCell ref="D41:E41"/>
    <mergeCell ref="D43:E43"/>
    <mergeCell ref="D44:E44"/>
    <mergeCell ref="D45:E45"/>
    <mergeCell ref="D42:E42"/>
    <mergeCell ref="D37:E37"/>
    <mergeCell ref="D38:E38"/>
    <mergeCell ref="D39:E39"/>
    <mergeCell ref="D49:E49"/>
    <mergeCell ref="D50:E50"/>
    <mergeCell ref="D51:E51"/>
    <mergeCell ref="D47:E47"/>
    <mergeCell ref="D48:E48"/>
    <mergeCell ref="D55:E55"/>
    <mergeCell ref="D56:E56"/>
    <mergeCell ref="D57:E57"/>
    <mergeCell ref="D60:F60"/>
    <mergeCell ref="D52:E52"/>
    <mergeCell ref="D53:E53"/>
    <mergeCell ref="D54:E54"/>
    <mergeCell ref="D58:E58"/>
    <mergeCell ref="D73:E73"/>
    <mergeCell ref="D74:E74"/>
    <mergeCell ref="D75:E75"/>
    <mergeCell ref="D82:E82"/>
    <mergeCell ref="D83:E83"/>
    <mergeCell ref="D84:E84"/>
    <mergeCell ref="D79:E79"/>
    <mergeCell ref="D80:E80"/>
    <mergeCell ref="D81:E81"/>
    <mergeCell ref="D88:E88"/>
    <mergeCell ref="D89:E89"/>
    <mergeCell ref="D90:E90"/>
    <mergeCell ref="D85:E85"/>
    <mergeCell ref="D86:E86"/>
    <mergeCell ref="D87:E87"/>
    <mergeCell ref="D94:E94"/>
    <mergeCell ref="D95:E95"/>
    <mergeCell ref="D96:E96"/>
    <mergeCell ref="D91:E91"/>
    <mergeCell ref="D92:E92"/>
    <mergeCell ref="D93:E93"/>
    <mergeCell ref="D100:E100"/>
    <mergeCell ref="D101:E101"/>
    <mergeCell ref="D102:E102"/>
    <mergeCell ref="D103:E103"/>
    <mergeCell ref="D97:E97"/>
    <mergeCell ref="D98:E98"/>
    <mergeCell ref="D99:E99"/>
    <mergeCell ref="D107:E107"/>
    <mergeCell ref="D108:E108"/>
    <mergeCell ref="D109:E109"/>
    <mergeCell ref="D104:E104"/>
    <mergeCell ref="D105:E105"/>
    <mergeCell ref="D106:E106"/>
    <mergeCell ref="D113:E113"/>
    <mergeCell ref="D118:E118"/>
    <mergeCell ref="D117:F117"/>
    <mergeCell ref="D110:E110"/>
    <mergeCell ref="D111:E111"/>
    <mergeCell ref="D112:E112"/>
    <mergeCell ref="D115:F115"/>
    <mergeCell ref="D116:F116"/>
    <mergeCell ref="D132:E132"/>
    <mergeCell ref="D133:E133"/>
    <mergeCell ref="D134:E134"/>
    <mergeCell ref="D119:E119"/>
    <mergeCell ref="D120:E120"/>
    <mergeCell ref="D121:E121"/>
    <mergeCell ref="D125:F125"/>
    <mergeCell ref="D123:F123"/>
    <mergeCell ref="D124:F124"/>
    <mergeCell ref="D135:E135"/>
    <mergeCell ref="D145:E145"/>
    <mergeCell ref="D146:E146"/>
    <mergeCell ref="D147:E147"/>
    <mergeCell ref="D148:E148"/>
    <mergeCell ref="D149:E149"/>
    <mergeCell ref="D150:E150"/>
    <mergeCell ref="D151:E151"/>
    <mergeCell ref="D136:E136"/>
    <mergeCell ref="D137:E137"/>
    <mergeCell ref="D235:F235"/>
    <mergeCell ref="D7:I7"/>
    <mergeCell ref="D160:E160"/>
    <mergeCell ref="D161:E161"/>
    <mergeCell ref="D162:E162"/>
    <mergeCell ref="D175:E175"/>
    <mergeCell ref="D176:E176"/>
    <mergeCell ref="D177:E177"/>
    <mergeCell ref="D178:E178"/>
    <mergeCell ref="D179:E179"/>
    <mergeCell ref="D180:E180"/>
    <mergeCell ref="D181:E181"/>
    <mergeCell ref="D182:E182"/>
    <mergeCell ref="D183:E183"/>
    <mergeCell ref="D184:E184"/>
    <mergeCell ref="D185:E185"/>
    <mergeCell ref="D159:E159"/>
    <mergeCell ref="D126:E126"/>
    <mergeCell ref="D127:E127"/>
    <mergeCell ref="D128:E128"/>
    <mergeCell ref="D129:E129"/>
    <mergeCell ref="D130:E130"/>
    <mergeCell ref="D131:E131"/>
    <mergeCell ref="D152:E152"/>
    <mergeCell ref="D171:E171"/>
    <mergeCell ref="D172:E172"/>
    <mergeCell ref="D173:E173"/>
    <mergeCell ref="D174:E174"/>
    <mergeCell ref="D138:E138"/>
    <mergeCell ref="D139:E139"/>
    <mergeCell ref="D140:E140"/>
    <mergeCell ref="D141:E141"/>
    <mergeCell ref="D142:E142"/>
    <mergeCell ref="D143:E143"/>
    <mergeCell ref="D144:E144"/>
    <mergeCell ref="D153:E153"/>
    <mergeCell ref="D154:E154"/>
    <mergeCell ref="D155:E155"/>
    <mergeCell ref="D156:E156"/>
    <mergeCell ref="D157:E157"/>
    <mergeCell ref="D158:E158"/>
    <mergeCell ref="D189:E189"/>
    <mergeCell ref="D190:E190"/>
    <mergeCell ref="D191:E191"/>
    <mergeCell ref="D223:E223"/>
    <mergeCell ref="D236:F236"/>
    <mergeCell ref="D237:F237"/>
    <mergeCell ref="D241:F241"/>
    <mergeCell ref="D8:F8"/>
    <mergeCell ref="D22:F22"/>
    <mergeCell ref="D66:F66"/>
    <mergeCell ref="D225:F225"/>
    <mergeCell ref="D226:F226"/>
    <mergeCell ref="D233:F233"/>
    <mergeCell ref="D163:E163"/>
    <mergeCell ref="D164:E164"/>
    <mergeCell ref="D165:E165"/>
    <mergeCell ref="D166:E166"/>
    <mergeCell ref="D167:E167"/>
    <mergeCell ref="D168:E168"/>
    <mergeCell ref="D169:E169"/>
    <mergeCell ref="D186:E186"/>
    <mergeCell ref="D187:E187"/>
    <mergeCell ref="D188:E188"/>
    <mergeCell ref="D170:E170"/>
    <mergeCell ref="D192:E192"/>
    <mergeCell ref="D193:E193"/>
    <mergeCell ref="D194:E194"/>
    <mergeCell ref="D195:E195"/>
    <mergeCell ref="D196:E196"/>
    <mergeCell ref="D197:E197"/>
    <mergeCell ref="D198:E198"/>
    <mergeCell ref="D199:E199"/>
    <mergeCell ref="D200:E200"/>
    <mergeCell ref="D201:E201"/>
    <mergeCell ref="D202:E202"/>
    <mergeCell ref="D203:E203"/>
    <mergeCell ref="D204:E204"/>
    <mergeCell ref="D205:E205"/>
    <mergeCell ref="D206:E206"/>
    <mergeCell ref="D207:E207"/>
    <mergeCell ref="D208:E208"/>
    <mergeCell ref="D209:E209"/>
    <mergeCell ref="D219:E219"/>
    <mergeCell ref="D220:E220"/>
    <mergeCell ref="D221:E221"/>
    <mergeCell ref="D222:E222"/>
    <mergeCell ref="D210:E210"/>
    <mergeCell ref="D211:E211"/>
    <mergeCell ref="D212:E212"/>
    <mergeCell ref="D213:E213"/>
    <mergeCell ref="D214:E214"/>
    <mergeCell ref="D215:E215"/>
    <mergeCell ref="D216:E216"/>
    <mergeCell ref="D217:E217"/>
    <mergeCell ref="D218:E218"/>
  </mergeCells>
  <conditionalFormatting sqref="H65:H66 A24:C24 H73 G235:G236 H118:H124 J1:XFD1 A1:H1 A242:H1048576 A65:D66 A61:H64 A115:D117 A23:D23 A60:D60 A123:D125 A118:H121 A67:H72 A26:H59 A25:D25 A74:H114 A73:F73 A122:F122 A126:H224 A7:H7 A230:D230 A233:D233 A235:D237 A225:D226 A231:G232 A22:H22 A21:D21 A8:F20 J7:XFD1048576">
    <cfRule type="cellIs" dxfId="21" priority="25" operator="equal">
      <formula>0</formula>
    </cfRule>
  </conditionalFormatting>
  <conditionalFormatting sqref="A227:C229 A234:C234 H241 A238:C241 D240:D241 D227:D228 G227:H228">
    <cfRule type="cellIs" dxfId="20" priority="24" operator="equal">
      <formula>0</formula>
    </cfRule>
  </conditionalFormatting>
  <conditionalFormatting sqref="G21">
    <cfRule type="cellIs" dxfId="19" priority="23" operator="equal">
      <formula>0</formula>
    </cfRule>
  </conditionalFormatting>
  <conditionalFormatting sqref="G23">
    <cfRule type="cellIs" dxfId="18" priority="20" operator="equal">
      <formula>0</formula>
    </cfRule>
  </conditionalFormatting>
  <conditionalFormatting sqref="H125">
    <cfRule type="cellIs" dxfId="17" priority="19" operator="equal">
      <formula>0</formula>
    </cfRule>
  </conditionalFormatting>
  <conditionalFormatting sqref="D24:H24">
    <cfRule type="cellIs" dxfId="16" priority="18" operator="equal">
      <formula>0</formula>
    </cfRule>
  </conditionalFormatting>
  <conditionalFormatting sqref="G25">
    <cfRule type="cellIs" dxfId="15" priority="17" operator="equal">
      <formula>0</formula>
    </cfRule>
  </conditionalFormatting>
  <conditionalFormatting sqref="G60">
    <cfRule type="cellIs" dxfId="14" priority="16" operator="equal">
      <formula>0</formula>
    </cfRule>
  </conditionalFormatting>
  <conditionalFormatting sqref="G66">
    <cfRule type="cellIs" dxfId="13" priority="15" operator="equal">
      <formula>0</formula>
    </cfRule>
  </conditionalFormatting>
  <conditionalFormatting sqref="G73">
    <cfRule type="cellIs" dxfId="12" priority="14" operator="equal">
      <formula>0</formula>
    </cfRule>
  </conditionalFormatting>
  <conditionalFormatting sqref="I225:I226 I123:I125 I65 I59 I24">
    <cfRule type="cellIs" dxfId="11" priority="10" operator="equal">
      <formula>0</formula>
    </cfRule>
  </conditionalFormatting>
  <conditionalFormatting sqref="H23:I23">
    <cfRule type="cellIs" dxfId="10" priority="11" operator="equal">
      <formula>0</formula>
    </cfRule>
  </conditionalFormatting>
  <conditionalFormatting sqref="I224 I122 I114">
    <cfRule type="cellIs" dxfId="9" priority="9" operator="equal">
      <formula>0</formula>
    </cfRule>
  </conditionalFormatting>
  <conditionalFormatting sqref="H60:I60 H25:I25">
    <cfRule type="cellIs" dxfId="8" priority="8" operator="equal">
      <formula>0</formula>
    </cfRule>
  </conditionalFormatting>
  <conditionalFormatting sqref="I115">
    <cfRule type="cellIs" dxfId="7" priority="5" operator="equal">
      <formula>0</formula>
    </cfRule>
  </conditionalFormatting>
  <conditionalFormatting sqref="H115">
    <cfRule type="cellIs" dxfId="6" priority="6" operator="equal">
      <formula>0</formula>
    </cfRule>
  </conditionalFormatting>
  <conditionalFormatting sqref="H116:H117">
    <cfRule type="cellIs" dxfId="5" priority="4" operator="equal">
      <formula>0</formula>
    </cfRule>
  </conditionalFormatting>
  <conditionalFormatting sqref="I116:I117">
    <cfRule type="cellIs" dxfId="4" priority="3" operator="equal">
      <formula>0</formula>
    </cfRule>
  </conditionalFormatting>
  <conditionalFormatting sqref="H225:H226">
    <cfRule type="cellIs" dxfId="3" priority="2" operator="equal">
      <formula>0</formula>
    </cfRule>
  </conditionalFormatting>
  <conditionalFormatting sqref="A6:C6 K6:XFD6">
    <cfRule type="cellIs" dxfId="1" priority="1" operator="equal">
      <formula>0</formula>
    </cfRule>
  </conditionalFormatting>
  <pageMargins left="0.15748031496062992" right="0.22" top="1.02" bottom="0.19" header="0.17" footer="0.15748031496062992"/>
  <pageSetup scale="84" fitToHeight="0" orientation="portrait" r:id="rId1"/>
  <headerFooter>
    <oddHeader>&amp;L
&amp;G&amp;C&amp;"Arial,Normal"&amp;14
PLANEACION DEL DESARROLLO
Formato de verificación de requisitos FASE III 
ACUERDO No.038 Del  7 de Junio de 2016&amp;R&amp;"Arial,Normal"
GC-FPE-074
Versión: 1
Fecha_23_01_2017
Pagina &amp;P de &amp;N</oddHeader>
  </headerFooter>
  <drawing r:id="rId2"/>
  <legacyDrawingHF r:id="rId3"/>
  <extLst>
    <ext xmlns:x14="http://schemas.microsoft.com/office/spreadsheetml/2009/9/main" uri="{CCE6A557-97BC-4b89-ADB6-D9C93CAAB3DF}">
      <x14:dataValidations xmlns:xm="http://schemas.microsoft.com/office/excel/2006/main" count="1">
        <x14:dataValidation type="list" allowBlank="1" showInputMessage="1" showErrorMessage="1">
          <x14:formula1>
            <xm:f>Hoja2!$C$19:$C$24</xm:f>
          </x14:formula1>
          <xm:sqref>H26:H58 H61:H64 H66:H113 H225:H226 H118:H121 H126:H223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D106"/>
  <sheetViews>
    <sheetView showGridLines="0" workbookViewId="0">
      <selection activeCell="I11" sqref="I11"/>
    </sheetView>
  </sheetViews>
  <sheetFormatPr baseColWidth="10" defaultRowHeight="12" x14ac:dyDescent="0.2"/>
  <cols>
    <col min="1" max="2" width="11.42578125" style="134"/>
    <col min="3" max="3" width="6.42578125" style="133" bestFit="1" customWidth="1"/>
    <col min="4" max="4" width="93" style="185" customWidth="1"/>
    <col min="5" max="16384" width="11.42578125" style="134"/>
  </cols>
  <sheetData>
    <row r="4" spans="3:4" x14ac:dyDescent="0.2">
      <c r="D4" s="182"/>
    </row>
    <row r="5" spans="3:4" ht="27" customHeight="1" x14ac:dyDescent="0.2">
      <c r="C5" s="196"/>
      <c r="D5" s="197" t="s">
        <v>213</v>
      </c>
    </row>
    <row r="6" spans="3:4" ht="26.25" customHeight="1" x14ac:dyDescent="0.2">
      <c r="C6" s="198"/>
      <c r="D6" s="199" t="s">
        <v>214</v>
      </c>
    </row>
    <row r="7" spans="3:4" x14ac:dyDescent="0.2">
      <c r="C7" s="200"/>
      <c r="D7" s="201" t="s">
        <v>144</v>
      </c>
    </row>
    <row r="8" spans="3:4" x14ac:dyDescent="0.2">
      <c r="C8" s="202"/>
      <c r="D8" s="203" t="s">
        <v>215</v>
      </c>
    </row>
    <row r="9" spans="3:4" ht="60" x14ac:dyDescent="0.2">
      <c r="C9" s="202" t="s">
        <v>145</v>
      </c>
      <c r="D9" s="204" t="s">
        <v>216</v>
      </c>
    </row>
    <row r="10" spans="3:4" ht="24" x14ac:dyDescent="0.2">
      <c r="C10" s="202" t="s">
        <v>110</v>
      </c>
      <c r="D10" s="204" t="s">
        <v>217</v>
      </c>
    </row>
    <row r="11" spans="3:4" ht="24" x14ac:dyDescent="0.2">
      <c r="C11" s="202" t="s">
        <v>146</v>
      </c>
      <c r="D11" s="204" t="s">
        <v>218</v>
      </c>
    </row>
    <row r="12" spans="3:4" ht="36" x14ac:dyDescent="0.2">
      <c r="C12" s="202" t="s">
        <v>147</v>
      </c>
      <c r="D12" s="204" t="s">
        <v>219</v>
      </c>
    </row>
    <row r="13" spans="3:4" ht="36" x14ac:dyDescent="0.2">
      <c r="C13" s="202" t="s">
        <v>150</v>
      </c>
      <c r="D13" s="203" t="s">
        <v>220</v>
      </c>
    </row>
    <row r="14" spans="3:4" ht="48" x14ac:dyDescent="0.2">
      <c r="C14" s="202" t="s">
        <v>221</v>
      </c>
      <c r="D14" s="204" t="s">
        <v>222</v>
      </c>
    </row>
    <row r="15" spans="3:4" ht="36" x14ac:dyDescent="0.2">
      <c r="C15" s="202" t="s">
        <v>90</v>
      </c>
      <c r="D15" s="204" t="s">
        <v>223</v>
      </c>
    </row>
    <row r="16" spans="3:4" ht="36" x14ac:dyDescent="0.2">
      <c r="C16" s="202"/>
      <c r="D16" s="204" t="s">
        <v>224</v>
      </c>
    </row>
    <row r="17" spans="3:4" ht="24" x14ac:dyDescent="0.2">
      <c r="C17" s="202" t="s">
        <v>69</v>
      </c>
      <c r="D17" s="204" t="s">
        <v>225</v>
      </c>
    </row>
    <row r="18" spans="3:4" x14ac:dyDescent="0.2">
      <c r="C18" s="202" t="s">
        <v>154</v>
      </c>
      <c r="D18" s="204" t="s">
        <v>226</v>
      </c>
    </row>
    <row r="19" spans="3:4" ht="48" x14ac:dyDescent="0.2">
      <c r="C19" s="202" t="s">
        <v>146</v>
      </c>
      <c r="D19" s="203" t="s">
        <v>227</v>
      </c>
    </row>
    <row r="20" spans="3:4" ht="36" x14ac:dyDescent="0.2">
      <c r="C20" s="202" t="s">
        <v>148</v>
      </c>
      <c r="D20" s="204" t="s">
        <v>228</v>
      </c>
    </row>
    <row r="21" spans="3:4" x14ac:dyDescent="0.2">
      <c r="C21" s="202" t="s">
        <v>208</v>
      </c>
      <c r="D21" s="203" t="s">
        <v>229</v>
      </c>
    </row>
    <row r="22" spans="3:4" ht="24" x14ac:dyDescent="0.2">
      <c r="C22" s="202"/>
      <c r="D22" s="204" t="s">
        <v>230</v>
      </c>
    </row>
    <row r="23" spans="3:4" ht="36" x14ac:dyDescent="0.2">
      <c r="C23" s="202" t="s">
        <v>110</v>
      </c>
      <c r="D23" s="204" t="s">
        <v>231</v>
      </c>
    </row>
    <row r="24" spans="3:4" ht="24" x14ac:dyDescent="0.2">
      <c r="C24" s="202" t="s">
        <v>151</v>
      </c>
      <c r="D24" s="203" t="s">
        <v>232</v>
      </c>
    </row>
    <row r="25" spans="3:4" ht="24" x14ac:dyDescent="0.2">
      <c r="C25" s="202" t="s">
        <v>147</v>
      </c>
      <c r="D25" s="203" t="s">
        <v>233</v>
      </c>
    </row>
    <row r="26" spans="3:4" ht="24" x14ac:dyDescent="0.2">
      <c r="C26" s="202" t="s">
        <v>150</v>
      </c>
      <c r="D26" s="204" t="s">
        <v>234</v>
      </c>
    </row>
    <row r="27" spans="3:4" x14ac:dyDescent="0.2">
      <c r="C27" s="202" t="s">
        <v>235</v>
      </c>
      <c r="D27" s="203" t="s">
        <v>236</v>
      </c>
    </row>
    <row r="28" spans="3:4" ht="24" x14ac:dyDescent="0.2">
      <c r="C28" s="202" t="s">
        <v>110</v>
      </c>
      <c r="D28" s="204" t="s">
        <v>237</v>
      </c>
    </row>
    <row r="29" spans="3:4" ht="48" x14ac:dyDescent="0.2">
      <c r="C29" s="202" t="s">
        <v>90</v>
      </c>
      <c r="D29" s="183" t="s">
        <v>238</v>
      </c>
    </row>
    <row r="30" spans="3:4" x14ac:dyDescent="0.2">
      <c r="C30" s="202" t="s">
        <v>239</v>
      </c>
      <c r="D30" s="183" t="s">
        <v>240</v>
      </c>
    </row>
    <row r="31" spans="3:4" ht="36" x14ac:dyDescent="0.2">
      <c r="C31" s="202"/>
      <c r="D31" s="183" t="s">
        <v>241</v>
      </c>
    </row>
    <row r="32" spans="3:4" ht="24" x14ac:dyDescent="0.2">
      <c r="C32" s="202" t="s">
        <v>242</v>
      </c>
      <c r="D32" s="183" t="s">
        <v>243</v>
      </c>
    </row>
    <row r="33" spans="3:4" x14ac:dyDescent="0.2">
      <c r="C33" s="202" t="s">
        <v>210</v>
      </c>
      <c r="D33" s="183" t="s">
        <v>244</v>
      </c>
    </row>
    <row r="34" spans="3:4" ht="24" x14ac:dyDescent="0.2">
      <c r="C34" s="202" t="s">
        <v>87</v>
      </c>
      <c r="D34" s="183" t="s">
        <v>245</v>
      </c>
    </row>
    <row r="35" spans="3:4" x14ac:dyDescent="0.2">
      <c r="C35" s="202" t="s">
        <v>90</v>
      </c>
      <c r="D35" s="183" t="s">
        <v>246</v>
      </c>
    </row>
    <row r="36" spans="3:4" x14ac:dyDescent="0.2">
      <c r="C36" s="202" t="s">
        <v>209</v>
      </c>
      <c r="D36" s="183" t="s">
        <v>247</v>
      </c>
    </row>
    <row r="37" spans="3:4" x14ac:dyDescent="0.2">
      <c r="C37" s="202" t="s">
        <v>87</v>
      </c>
      <c r="D37" s="183" t="s">
        <v>248</v>
      </c>
    </row>
    <row r="38" spans="3:4" ht="24" x14ac:dyDescent="0.2">
      <c r="C38" s="202" t="s">
        <v>90</v>
      </c>
      <c r="D38" s="183" t="s">
        <v>249</v>
      </c>
    </row>
    <row r="39" spans="3:4" ht="36" x14ac:dyDescent="0.2">
      <c r="C39" s="202" t="s">
        <v>146</v>
      </c>
      <c r="D39" s="183" t="s">
        <v>250</v>
      </c>
    </row>
    <row r="40" spans="3:4" x14ac:dyDescent="0.2">
      <c r="C40" s="202" t="s">
        <v>148</v>
      </c>
      <c r="D40" s="183" t="s">
        <v>251</v>
      </c>
    </row>
    <row r="41" spans="3:4" x14ac:dyDescent="0.2">
      <c r="C41" s="202" t="s">
        <v>208</v>
      </c>
      <c r="D41" s="183" t="s">
        <v>252</v>
      </c>
    </row>
    <row r="42" spans="3:4" x14ac:dyDescent="0.2">
      <c r="C42" s="202" t="s">
        <v>152</v>
      </c>
      <c r="D42" s="183" t="s">
        <v>253</v>
      </c>
    </row>
    <row r="43" spans="3:4" x14ac:dyDescent="0.2">
      <c r="C43" s="202" t="s">
        <v>254</v>
      </c>
      <c r="D43" s="183" t="s">
        <v>255</v>
      </c>
    </row>
    <row r="44" spans="3:4" x14ac:dyDescent="0.2">
      <c r="C44" s="202" t="s">
        <v>256</v>
      </c>
      <c r="D44" s="183" t="s">
        <v>257</v>
      </c>
    </row>
    <row r="45" spans="3:4" ht="24" x14ac:dyDescent="0.2">
      <c r="C45" s="202" t="s">
        <v>258</v>
      </c>
      <c r="D45" s="183" t="s">
        <v>259</v>
      </c>
    </row>
    <row r="46" spans="3:4" ht="36" x14ac:dyDescent="0.2">
      <c r="C46" s="202" t="s">
        <v>87</v>
      </c>
      <c r="D46" s="183" t="s">
        <v>260</v>
      </c>
    </row>
    <row r="47" spans="3:4" ht="24" x14ac:dyDescent="0.2">
      <c r="C47" s="202" t="s">
        <v>68</v>
      </c>
      <c r="D47" s="183" t="s">
        <v>261</v>
      </c>
    </row>
    <row r="48" spans="3:4" ht="24" x14ac:dyDescent="0.2">
      <c r="C48" s="202" t="s">
        <v>92</v>
      </c>
      <c r="D48" s="183" t="s">
        <v>262</v>
      </c>
    </row>
    <row r="49" spans="3:4" ht="24" x14ac:dyDescent="0.2">
      <c r="C49" s="202" t="s">
        <v>154</v>
      </c>
      <c r="D49" s="183" t="s">
        <v>263</v>
      </c>
    </row>
    <row r="50" spans="3:4" ht="24" x14ac:dyDescent="0.2">
      <c r="C50" s="202" t="s">
        <v>151</v>
      </c>
      <c r="D50" s="183" t="s">
        <v>264</v>
      </c>
    </row>
    <row r="51" spans="3:4" x14ac:dyDescent="0.2">
      <c r="C51" s="202" t="s">
        <v>148</v>
      </c>
      <c r="D51" s="183" t="s">
        <v>265</v>
      </c>
    </row>
    <row r="52" spans="3:4" ht="36" x14ac:dyDescent="0.2">
      <c r="C52" s="202" t="s">
        <v>208</v>
      </c>
      <c r="D52" s="183" t="s">
        <v>266</v>
      </c>
    </row>
    <row r="53" spans="3:4" ht="48" x14ac:dyDescent="0.2">
      <c r="C53" s="202" t="s">
        <v>267</v>
      </c>
      <c r="D53" s="183" t="s">
        <v>268</v>
      </c>
    </row>
    <row r="54" spans="3:4" ht="36" x14ac:dyDescent="0.2">
      <c r="C54" s="202" t="s">
        <v>93</v>
      </c>
      <c r="D54" s="183" t="s">
        <v>269</v>
      </c>
    </row>
    <row r="55" spans="3:4" ht="24" x14ac:dyDescent="0.2">
      <c r="C55" s="202" t="s">
        <v>146</v>
      </c>
      <c r="D55" s="183" t="s">
        <v>270</v>
      </c>
    </row>
    <row r="56" spans="3:4" ht="24" x14ac:dyDescent="0.2">
      <c r="C56" s="202" t="s">
        <v>147</v>
      </c>
      <c r="D56" s="183" t="s">
        <v>271</v>
      </c>
    </row>
    <row r="57" spans="3:4" ht="36" x14ac:dyDescent="0.2">
      <c r="C57" s="202" t="s">
        <v>150</v>
      </c>
      <c r="D57" s="183" t="s">
        <v>272</v>
      </c>
    </row>
    <row r="58" spans="3:4" ht="48" x14ac:dyDescent="0.2">
      <c r="C58" s="202" t="s">
        <v>221</v>
      </c>
      <c r="D58" s="183" t="s">
        <v>273</v>
      </c>
    </row>
    <row r="59" spans="3:4" ht="48" x14ac:dyDescent="0.2">
      <c r="C59" s="202" t="s">
        <v>155</v>
      </c>
      <c r="D59" s="183" t="s">
        <v>274</v>
      </c>
    </row>
    <row r="60" spans="3:4" ht="36" x14ac:dyDescent="0.2">
      <c r="C60" s="202" t="s">
        <v>275</v>
      </c>
      <c r="D60" s="183" t="s">
        <v>276</v>
      </c>
    </row>
    <row r="61" spans="3:4" ht="24" x14ac:dyDescent="0.2">
      <c r="C61" s="202" t="s">
        <v>110</v>
      </c>
      <c r="D61" s="183" t="s">
        <v>277</v>
      </c>
    </row>
    <row r="62" spans="3:4" ht="36" x14ac:dyDescent="0.2">
      <c r="C62" s="202" t="s">
        <v>90</v>
      </c>
      <c r="D62" s="183" t="s">
        <v>278</v>
      </c>
    </row>
    <row r="63" spans="3:4" ht="60" x14ac:dyDescent="0.2">
      <c r="C63" s="202" t="s">
        <v>92</v>
      </c>
      <c r="D63" s="183" t="s">
        <v>279</v>
      </c>
    </row>
    <row r="64" spans="3:4" ht="36" x14ac:dyDescent="0.2">
      <c r="C64" s="202" t="s">
        <v>71</v>
      </c>
      <c r="D64" s="183" t="s">
        <v>280</v>
      </c>
    </row>
    <row r="65" spans="3:4" ht="24" x14ac:dyDescent="0.2">
      <c r="C65" s="202" t="s">
        <v>73</v>
      </c>
      <c r="D65" s="183" t="s">
        <v>281</v>
      </c>
    </row>
    <row r="66" spans="3:4" ht="36" x14ac:dyDescent="0.2">
      <c r="C66" s="202" t="s">
        <v>93</v>
      </c>
      <c r="D66" s="183" t="s">
        <v>282</v>
      </c>
    </row>
    <row r="67" spans="3:4" ht="36" x14ac:dyDescent="0.2">
      <c r="C67" s="202" t="s">
        <v>96</v>
      </c>
      <c r="D67" s="183" t="s">
        <v>283</v>
      </c>
    </row>
    <row r="68" spans="3:4" ht="60" x14ac:dyDescent="0.2">
      <c r="C68" s="202" t="s">
        <v>158</v>
      </c>
      <c r="D68" s="183" t="s">
        <v>284</v>
      </c>
    </row>
    <row r="69" spans="3:4" ht="48" x14ac:dyDescent="0.2">
      <c r="C69" s="202" t="s">
        <v>285</v>
      </c>
      <c r="D69" s="183" t="s">
        <v>286</v>
      </c>
    </row>
    <row r="70" spans="3:4" ht="24" x14ac:dyDescent="0.2">
      <c r="C70" s="202" t="s">
        <v>110</v>
      </c>
      <c r="D70" s="183" t="s">
        <v>287</v>
      </c>
    </row>
    <row r="71" spans="3:4" ht="24" x14ac:dyDescent="0.2">
      <c r="C71" s="202" t="s">
        <v>90</v>
      </c>
      <c r="D71" s="183" t="s">
        <v>288</v>
      </c>
    </row>
    <row r="72" spans="3:4" x14ac:dyDescent="0.2">
      <c r="C72" s="202" t="s">
        <v>69</v>
      </c>
      <c r="D72" s="183" t="s">
        <v>289</v>
      </c>
    </row>
    <row r="73" spans="3:4" ht="24" x14ac:dyDescent="0.2">
      <c r="C73" s="202" t="s">
        <v>290</v>
      </c>
      <c r="D73" s="183" t="s">
        <v>291</v>
      </c>
    </row>
    <row r="74" spans="3:4" x14ac:dyDescent="0.2">
      <c r="C74" s="202" t="s">
        <v>209</v>
      </c>
      <c r="D74" s="183" t="s">
        <v>292</v>
      </c>
    </row>
    <row r="75" spans="3:4" ht="24" x14ac:dyDescent="0.2">
      <c r="C75" s="202" t="s">
        <v>110</v>
      </c>
      <c r="D75" s="183" t="s">
        <v>293</v>
      </c>
    </row>
    <row r="76" spans="3:4" ht="24" x14ac:dyDescent="0.2">
      <c r="C76" s="202" t="s">
        <v>90</v>
      </c>
      <c r="D76" s="183" t="s">
        <v>294</v>
      </c>
    </row>
    <row r="77" spans="3:4" ht="36" x14ac:dyDescent="0.2">
      <c r="C77" s="202" t="s">
        <v>92</v>
      </c>
      <c r="D77" s="183" t="s">
        <v>295</v>
      </c>
    </row>
    <row r="78" spans="3:4" ht="24" x14ac:dyDescent="0.2">
      <c r="C78" s="202" t="s">
        <v>146</v>
      </c>
      <c r="D78" s="183" t="s">
        <v>296</v>
      </c>
    </row>
    <row r="79" spans="3:4" ht="24" x14ac:dyDescent="0.2">
      <c r="C79" s="202" t="s">
        <v>147</v>
      </c>
      <c r="D79" s="183" t="s">
        <v>297</v>
      </c>
    </row>
    <row r="80" spans="3:4" x14ac:dyDescent="0.2">
      <c r="C80" s="202" t="s">
        <v>150</v>
      </c>
      <c r="D80" s="183" t="s">
        <v>298</v>
      </c>
    </row>
    <row r="81" spans="3:4" x14ac:dyDescent="0.2">
      <c r="C81" s="202" t="s">
        <v>221</v>
      </c>
      <c r="D81" s="183" t="s">
        <v>299</v>
      </c>
    </row>
    <row r="82" spans="3:4" ht="24" x14ac:dyDescent="0.2">
      <c r="C82" s="202" t="s">
        <v>153</v>
      </c>
      <c r="D82" s="183" t="s">
        <v>300</v>
      </c>
    </row>
    <row r="83" spans="3:4" ht="24" x14ac:dyDescent="0.2">
      <c r="C83" s="202" t="s">
        <v>301</v>
      </c>
      <c r="D83" s="183" t="s">
        <v>302</v>
      </c>
    </row>
    <row r="84" spans="3:4" ht="24" x14ac:dyDescent="0.2">
      <c r="C84" s="202"/>
      <c r="D84" s="183" t="s">
        <v>303</v>
      </c>
    </row>
    <row r="85" spans="3:4" x14ac:dyDescent="0.2">
      <c r="C85" s="202" t="s">
        <v>304</v>
      </c>
      <c r="D85" s="183" t="s">
        <v>305</v>
      </c>
    </row>
    <row r="86" spans="3:4" ht="48" x14ac:dyDescent="0.2">
      <c r="C86" s="202"/>
      <c r="D86" s="183" t="s">
        <v>306</v>
      </c>
    </row>
    <row r="87" spans="3:4" x14ac:dyDescent="0.2">
      <c r="C87" s="202" t="s">
        <v>307</v>
      </c>
      <c r="D87" s="183" t="s">
        <v>308</v>
      </c>
    </row>
    <row r="88" spans="3:4" ht="48" x14ac:dyDescent="0.2">
      <c r="C88" s="202" t="s">
        <v>87</v>
      </c>
      <c r="D88" s="183" t="s">
        <v>309</v>
      </c>
    </row>
    <row r="89" spans="3:4" ht="60" x14ac:dyDescent="0.2">
      <c r="C89" s="202" t="s">
        <v>90</v>
      </c>
      <c r="D89" s="183" t="s">
        <v>310</v>
      </c>
    </row>
    <row r="90" spans="3:4" ht="48" x14ac:dyDescent="0.2">
      <c r="C90" s="202" t="s">
        <v>69</v>
      </c>
      <c r="D90" s="183" t="s">
        <v>311</v>
      </c>
    </row>
    <row r="91" spans="3:4" ht="48" x14ac:dyDescent="0.2">
      <c r="C91" s="202" t="s">
        <v>71</v>
      </c>
      <c r="D91" s="183" t="s">
        <v>312</v>
      </c>
    </row>
    <row r="92" spans="3:4" ht="48" x14ac:dyDescent="0.2">
      <c r="C92" s="202" t="s">
        <v>73</v>
      </c>
      <c r="D92" s="183" t="s">
        <v>313</v>
      </c>
    </row>
    <row r="93" spans="3:4" ht="36" x14ac:dyDescent="0.2">
      <c r="C93" s="202"/>
      <c r="D93" s="183" t="s">
        <v>314</v>
      </c>
    </row>
    <row r="94" spans="3:4" ht="48" x14ac:dyDescent="0.2">
      <c r="C94" s="202" t="s">
        <v>315</v>
      </c>
      <c r="D94" s="183" t="s">
        <v>316</v>
      </c>
    </row>
    <row r="95" spans="3:4" ht="48" x14ac:dyDescent="0.2">
      <c r="C95" s="202" t="s">
        <v>317</v>
      </c>
      <c r="D95" s="183" t="s">
        <v>318</v>
      </c>
    </row>
    <row r="96" spans="3:4" x14ac:dyDescent="0.2">
      <c r="C96" s="202"/>
      <c r="D96" s="183" t="s">
        <v>319</v>
      </c>
    </row>
    <row r="97" spans="3:4" ht="24" x14ac:dyDescent="0.2">
      <c r="C97" s="202" t="s">
        <v>320</v>
      </c>
      <c r="D97" s="183" t="s">
        <v>321</v>
      </c>
    </row>
    <row r="98" spans="3:4" ht="24" x14ac:dyDescent="0.2">
      <c r="C98" s="202" t="s">
        <v>110</v>
      </c>
      <c r="D98" s="183" t="s">
        <v>322</v>
      </c>
    </row>
    <row r="99" spans="3:4" ht="36" x14ac:dyDescent="0.2">
      <c r="C99" s="202" t="s">
        <v>90</v>
      </c>
      <c r="D99" s="183" t="s">
        <v>323</v>
      </c>
    </row>
    <row r="100" spans="3:4" ht="48" x14ac:dyDescent="0.2">
      <c r="C100" s="202" t="s">
        <v>92</v>
      </c>
      <c r="D100" s="183" t="s">
        <v>324</v>
      </c>
    </row>
    <row r="101" spans="3:4" ht="24" x14ac:dyDescent="0.2">
      <c r="C101" s="202" t="s">
        <v>325</v>
      </c>
      <c r="D101" s="183" t="s">
        <v>326</v>
      </c>
    </row>
    <row r="102" spans="3:4" x14ac:dyDescent="0.2">
      <c r="C102" s="202" t="s">
        <v>110</v>
      </c>
      <c r="D102" s="183" t="s">
        <v>327</v>
      </c>
    </row>
    <row r="103" spans="3:4" x14ac:dyDescent="0.2">
      <c r="C103" s="202" t="s">
        <v>90</v>
      </c>
      <c r="D103" s="183" t="s">
        <v>328</v>
      </c>
    </row>
    <row r="104" spans="3:4" x14ac:dyDescent="0.2">
      <c r="C104" s="202" t="s">
        <v>92</v>
      </c>
      <c r="D104" s="183" t="s">
        <v>329</v>
      </c>
    </row>
    <row r="105" spans="3:4" ht="36" x14ac:dyDescent="0.2">
      <c r="C105" s="202" t="s">
        <v>154</v>
      </c>
      <c r="D105" s="183" t="s">
        <v>330</v>
      </c>
    </row>
    <row r="106" spans="3:4" ht="36" x14ac:dyDescent="0.2">
      <c r="C106" s="205" t="s">
        <v>155</v>
      </c>
      <c r="D106" s="184" t="s">
        <v>331</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D21"/>
  <sheetViews>
    <sheetView workbookViewId="0">
      <selection activeCell="D21" sqref="D21"/>
    </sheetView>
  </sheetViews>
  <sheetFormatPr baseColWidth="10" defaultRowHeight="15" x14ac:dyDescent="0.25"/>
  <cols>
    <col min="3" max="3" width="47.28515625" bestFit="1" customWidth="1"/>
    <col min="4" max="4" width="55.42578125" bestFit="1" customWidth="1"/>
  </cols>
  <sheetData>
    <row r="3" spans="3:4" x14ac:dyDescent="0.25">
      <c r="C3" t="s">
        <v>126</v>
      </c>
      <c r="D3" t="str">
        <f>+UPPER(C3)</f>
        <v>AGRICULTURA Y DESARROLLO RURAL</v>
      </c>
    </row>
    <row r="4" spans="3:4" x14ac:dyDescent="0.25">
      <c r="C4" t="s">
        <v>127</v>
      </c>
      <c r="D4" t="str">
        <f t="shared" ref="D4:D16" si="0">+UPPER(C4)</f>
        <v>AMBIENTE Y DESARROLLO SOSTENIBLE</v>
      </c>
    </row>
    <row r="5" spans="3:4" x14ac:dyDescent="0.25">
      <c r="C5" t="s">
        <v>128</v>
      </c>
      <c r="D5" t="str">
        <f t="shared" si="0"/>
        <v>CIENCIA, TECNOLOGÍA E INNOVACIÓN</v>
      </c>
    </row>
    <row r="6" spans="3:4" x14ac:dyDescent="0.25">
      <c r="C6" t="s">
        <v>129</v>
      </c>
      <c r="D6" t="str">
        <f t="shared" si="0"/>
        <v>COMERCIO, INDUSTRIA Y TURISMO</v>
      </c>
    </row>
    <row r="7" spans="3:4" x14ac:dyDescent="0.25">
      <c r="C7" t="s">
        <v>130</v>
      </c>
      <c r="D7" t="str">
        <f t="shared" si="0"/>
        <v>CULTURA</v>
      </c>
    </row>
    <row r="8" spans="3:4" x14ac:dyDescent="0.25">
      <c r="C8" t="s">
        <v>131</v>
      </c>
      <c r="D8" t="str">
        <f t="shared" si="0"/>
        <v>DEPORTE Y RECREACIÓN</v>
      </c>
    </row>
    <row r="9" spans="3:4" x14ac:dyDescent="0.25">
      <c r="C9" t="s">
        <v>132</v>
      </c>
      <c r="D9" t="str">
        <f t="shared" si="0"/>
        <v>EDUCACIÓN</v>
      </c>
    </row>
    <row r="10" spans="3:4" x14ac:dyDescent="0.25">
      <c r="C10" t="s">
        <v>133</v>
      </c>
      <c r="D10" t="str">
        <f t="shared" si="0"/>
        <v>INCLUSIÓN SOCIAL Y RECONCILIACIÓN</v>
      </c>
    </row>
    <row r="11" spans="3:4" x14ac:dyDescent="0.25">
      <c r="C11" t="s">
        <v>134</v>
      </c>
      <c r="D11" t="str">
        <f t="shared" si="0"/>
        <v>JUSTICIA Y DEL DERECHO</v>
      </c>
    </row>
    <row r="12" spans="3:4" x14ac:dyDescent="0.25">
      <c r="C12" t="s">
        <v>135</v>
      </c>
      <c r="D12" t="str">
        <f t="shared" si="0"/>
        <v>MINAS Y ENERGÍA</v>
      </c>
    </row>
    <row r="13" spans="3:4" x14ac:dyDescent="0.25">
      <c r="C13" t="s">
        <v>136</v>
      </c>
      <c r="D13" t="str">
        <f t="shared" si="0"/>
        <v>SALUD Y PROTECCIÓN SOCIAL</v>
      </c>
    </row>
    <row r="14" spans="3:4" x14ac:dyDescent="0.25">
      <c r="C14" t="s">
        <v>137</v>
      </c>
      <c r="D14" t="str">
        <f t="shared" si="0"/>
        <v>TECNOLOGÍAS DE LA INFORMACIÓN Y LAS COMUNICACIONES</v>
      </c>
    </row>
    <row r="15" spans="3:4" x14ac:dyDescent="0.25">
      <c r="C15" t="s">
        <v>138</v>
      </c>
      <c r="D15" t="str">
        <f t="shared" si="0"/>
        <v>TRANSPORTE</v>
      </c>
    </row>
    <row r="16" spans="3:4" x14ac:dyDescent="0.25">
      <c r="C16" t="s">
        <v>139</v>
      </c>
      <c r="D16" t="str">
        <f t="shared" si="0"/>
        <v>VIVIENDA, CIUDAD Y TERRITORIO</v>
      </c>
    </row>
    <row r="19" spans="3:3" x14ac:dyDescent="0.25">
      <c r="C19" t="s">
        <v>156</v>
      </c>
    </row>
    <row r="20" spans="3:3" x14ac:dyDescent="0.25">
      <c r="C20" t="s">
        <v>7</v>
      </c>
    </row>
    <row r="21" spans="3:3" x14ac:dyDescent="0.25">
      <c r="C21" t="s">
        <v>157</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N162"/>
  <sheetViews>
    <sheetView showGridLines="0" workbookViewId="0">
      <selection activeCell="M46" sqref="M46"/>
    </sheetView>
  </sheetViews>
  <sheetFormatPr baseColWidth="10" defaultRowHeight="15" outlineLevelRow="1" x14ac:dyDescent="0.25"/>
  <cols>
    <col min="1" max="1" width="9.42578125" style="1" customWidth="1"/>
    <col min="2" max="3" width="16.42578125" style="1" customWidth="1"/>
    <col min="4" max="4" width="2.140625" style="1" customWidth="1"/>
    <col min="5" max="5" width="10.140625" style="7" customWidth="1"/>
    <col min="6" max="6" width="41" style="8" bestFit="1" customWidth="1"/>
    <col min="7" max="9" width="4.28515625" style="8" customWidth="1"/>
    <col min="10" max="10" width="4.42578125" style="8" bestFit="1" customWidth="1"/>
    <col min="11" max="11" width="1.7109375" style="1" customWidth="1"/>
    <col min="12" max="12" width="16.7109375" style="1" bestFit="1" customWidth="1"/>
    <col min="13" max="13" width="22.5703125" style="1" bestFit="1" customWidth="1"/>
    <col min="14" max="14" width="13.140625" style="1" bestFit="1" customWidth="1"/>
    <col min="15" max="16384" width="11.42578125" style="1"/>
  </cols>
  <sheetData>
    <row r="3" spans="5:12" x14ac:dyDescent="0.25">
      <c r="E3" s="9"/>
      <c r="F3" s="10"/>
      <c r="G3" s="10"/>
      <c r="H3" s="10"/>
      <c r="I3" s="10"/>
      <c r="J3" s="87"/>
    </row>
    <row r="4" spans="5:12" x14ac:dyDescent="0.25">
      <c r="E4" s="11"/>
      <c r="F4" s="12"/>
      <c r="G4" s="12"/>
      <c r="H4" s="12"/>
      <c r="I4" s="12"/>
      <c r="J4" s="88"/>
    </row>
    <row r="5" spans="5:12" x14ac:dyDescent="0.25">
      <c r="E5" s="11"/>
      <c r="F5" s="12"/>
      <c r="G5" s="12"/>
      <c r="H5" s="12"/>
      <c r="I5" s="12"/>
      <c r="J5" s="88"/>
    </row>
    <row r="6" spans="5:12" x14ac:dyDescent="0.25">
      <c r="E6" s="11"/>
      <c r="F6" s="12"/>
      <c r="G6" s="12"/>
      <c r="H6" s="12"/>
      <c r="I6" s="12"/>
      <c r="J6" s="88"/>
    </row>
    <row r="7" spans="5:12" x14ac:dyDescent="0.25">
      <c r="E7" s="37"/>
      <c r="F7" s="38"/>
      <c r="G7" s="74"/>
      <c r="H7" s="74"/>
      <c r="I7" s="74"/>
      <c r="J7" s="39"/>
    </row>
    <row r="8" spans="5:12" x14ac:dyDescent="0.25">
      <c r="E8" s="32"/>
      <c r="F8" s="33"/>
      <c r="G8" s="75"/>
      <c r="H8" s="75"/>
      <c r="I8" s="75"/>
      <c r="J8" s="34"/>
    </row>
    <row r="9" spans="5:12" x14ac:dyDescent="0.25">
      <c r="E9" s="35"/>
      <c r="F9" s="36" t="s">
        <v>4</v>
      </c>
      <c r="G9" s="76"/>
      <c r="H9" s="76"/>
      <c r="I9" s="76"/>
      <c r="J9" s="66"/>
    </row>
    <row r="10" spans="5:12" x14ac:dyDescent="0.25">
      <c r="E10" s="35"/>
      <c r="F10" s="13" t="s">
        <v>6</v>
      </c>
      <c r="G10" s="13" t="s">
        <v>161</v>
      </c>
      <c r="H10" s="13" t="s">
        <v>7</v>
      </c>
      <c r="I10" s="13" t="s">
        <v>157</v>
      </c>
      <c r="J10" s="89" t="s">
        <v>162</v>
      </c>
    </row>
    <row r="11" spans="5:12" x14ac:dyDescent="0.25">
      <c r="E11" s="316" t="s">
        <v>53</v>
      </c>
      <c r="F11" s="317"/>
      <c r="G11" s="317"/>
      <c r="H11" s="317"/>
      <c r="I11" s="317"/>
      <c r="J11" s="318"/>
      <c r="K11" s="4"/>
      <c r="L11" s="4"/>
    </row>
    <row r="12" spans="5:12" x14ac:dyDescent="0.25">
      <c r="E12" s="319" t="s">
        <v>83</v>
      </c>
      <c r="F12" s="320"/>
      <c r="G12" s="320"/>
      <c r="H12" s="320"/>
      <c r="I12" s="320"/>
      <c r="J12" s="321"/>
    </row>
    <row r="13" spans="5:12" outlineLevel="1" x14ac:dyDescent="0.25">
      <c r="E13" s="41">
        <v>1</v>
      </c>
      <c r="F13" s="40"/>
      <c r="G13" s="69">
        <f>+IF('Revision 1'!$H26=G$10,1,0)</f>
        <v>0</v>
      </c>
      <c r="H13" s="69">
        <f>+IF('Revision 1'!$H26=H$10,1,0)</f>
        <v>0</v>
      </c>
      <c r="I13" s="69">
        <f>+IF('Revision 1'!$H26=I$10,1,0)</f>
        <v>0</v>
      </c>
      <c r="J13" s="69" t="e">
        <f>+IF('Revision 1'!#REF!=0,0,1)</f>
        <v>#REF!</v>
      </c>
    </row>
    <row r="14" spans="5:12" outlineLevel="1" x14ac:dyDescent="0.25">
      <c r="E14" s="40" t="s">
        <v>68</v>
      </c>
      <c r="F14" s="40"/>
      <c r="G14" s="69">
        <f>+IF('Revision 1'!$H27=G$10,1,0)</f>
        <v>0</v>
      </c>
      <c r="H14" s="69">
        <f>+IF('Revision 1'!$H27=H$10,1,0)</f>
        <v>0</v>
      </c>
      <c r="I14" s="69">
        <f>+IF('Revision 1'!$H27=I$10,1,0)</f>
        <v>0</v>
      </c>
      <c r="J14" s="69" t="e">
        <f>+IF('Revision 1'!#REF!=0,0,1)</f>
        <v>#REF!</v>
      </c>
    </row>
    <row r="15" spans="5:12" outlineLevel="1" x14ac:dyDescent="0.25">
      <c r="E15" s="40" t="s">
        <v>8</v>
      </c>
      <c r="F15" s="40"/>
      <c r="G15" s="69">
        <f>+IF('Revision 1'!$H28=G$10,1,0)</f>
        <v>0</v>
      </c>
      <c r="H15" s="69">
        <f>+IF('Revision 1'!$H28=H$10,1,0)</f>
        <v>0</v>
      </c>
      <c r="I15" s="69">
        <f>+IF('Revision 1'!$H28=I$10,1,0)</f>
        <v>0</v>
      </c>
      <c r="J15" s="69" t="e">
        <f>+IF('Revision 1'!#REF!=0,0,1)</f>
        <v>#REF!</v>
      </c>
    </row>
    <row r="16" spans="5:12" outlineLevel="1" x14ac:dyDescent="0.25">
      <c r="E16" s="40" t="s">
        <v>9</v>
      </c>
      <c r="F16" s="40"/>
      <c r="G16" s="69">
        <f>+IF('Revision 1'!$H29=G$10,1,0)</f>
        <v>0</v>
      </c>
      <c r="H16" s="69">
        <f>+IF('Revision 1'!$H29=H$10,1,0)</f>
        <v>0</v>
      </c>
      <c r="I16" s="69">
        <f>+IF('Revision 1'!$H29=I$10,1,0)</f>
        <v>0</v>
      </c>
      <c r="J16" s="69" t="e">
        <f>+IF('Revision 1'!#REF!=0,0,1)</f>
        <v>#REF!</v>
      </c>
    </row>
    <row r="17" spans="5:10" outlineLevel="1" x14ac:dyDescent="0.25">
      <c r="E17" s="40" t="s">
        <v>10</v>
      </c>
      <c r="F17" s="40"/>
      <c r="G17" s="69">
        <f>+IF('Revision 1'!$H30=G$10,1,0)</f>
        <v>0</v>
      </c>
      <c r="H17" s="69">
        <f>+IF('Revision 1'!$H30=H$10,1,0)</f>
        <v>0</v>
      </c>
      <c r="I17" s="69">
        <f>+IF('Revision 1'!$H30=I$10,1,0)</f>
        <v>0</v>
      </c>
      <c r="J17" s="69" t="e">
        <f>+IF('Revision 1'!#REF!=0,0,1)</f>
        <v>#REF!</v>
      </c>
    </row>
    <row r="18" spans="5:10" outlineLevel="1" x14ac:dyDescent="0.25">
      <c r="E18" s="40" t="s">
        <v>11</v>
      </c>
      <c r="F18" s="40"/>
      <c r="G18" s="69">
        <f>+IF('Revision 1'!$H31=G$10,1,0)</f>
        <v>0</v>
      </c>
      <c r="H18" s="69">
        <f>+IF('Revision 1'!$H31=H$10,1,0)</f>
        <v>0</v>
      </c>
      <c r="I18" s="69">
        <f>+IF('Revision 1'!$H31=I$10,1,0)</f>
        <v>0</v>
      </c>
      <c r="J18" s="69" t="e">
        <f>+IF('Revision 1'!#REF!=0,0,1)</f>
        <v>#REF!</v>
      </c>
    </row>
    <row r="19" spans="5:10" outlineLevel="1" x14ac:dyDescent="0.25">
      <c r="E19" s="40" t="s">
        <v>12</v>
      </c>
      <c r="F19" s="40"/>
      <c r="G19" s="69">
        <f>+IF('Revision 1'!$H32=G$10,1,0)</f>
        <v>0</v>
      </c>
      <c r="H19" s="69">
        <f>+IF('Revision 1'!$H32=H$10,1,0)</f>
        <v>0</v>
      </c>
      <c r="I19" s="69">
        <f>+IF('Revision 1'!$H32=I$10,1,0)</f>
        <v>0</v>
      </c>
      <c r="J19" s="69" t="e">
        <f>+IF('Revision 1'!#REF!=0,0,1)</f>
        <v>#REF!</v>
      </c>
    </row>
    <row r="20" spans="5:10" outlineLevel="1" x14ac:dyDescent="0.25">
      <c r="E20" s="42" t="s">
        <v>33</v>
      </c>
      <c r="F20" s="40"/>
      <c r="G20" s="69">
        <f>+IF('Revision 1'!$H33=G$10,1,0)</f>
        <v>0</v>
      </c>
      <c r="H20" s="69">
        <f>+IF('Revision 1'!$H33=H$10,1,0)</f>
        <v>0</v>
      </c>
      <c r="I20" s="69">
        <f>+IF('Revision 1'!$H33=I$10,1,0)</f>
        <v>0</v>
      </c>
      <c r="J20" s="69" t="e">
        <f>+IF('Revision 1'!#REF!=0,0,1)</f>
        <v>#REF!</v>
      </c>
    </row>
    <row r="21" spans="5:10" outlineLevel="1" x14ac:dyDescent="0.25">
      <c r="E21" s="42" t="s">
        <v>58</v>
      </c>
      <c r="F21" s="40"/>
      <c r="G21" s="69">
        <f>+IF('Revision 1'!$H34=G$10,1,0)</f>
        <v>0</v>
      </c>
      <c r="H21" s="69">
        <f>+IF('Revision 1'!$H34=H$10,1,0)</f>
        <v>0</v>
      </c>
      <c r="I21" s="69">
        <f>+IF('Revision 1'!$H34=I$10,1,0)</f>
        <v>0</v>
      </c>
      <c r="J21" s="69" t="e">
        <f>+IF('Revision 1'!#REF!=0,0,1)</f>
        <v>#REF!</v>
      </c>
    </row>
    <row r="22" spans="5:10" outlineLevel="1" x14ac:dyDescent="0.25">
      <c r="E22" s="42" t="s">
        <v>60</v>
      </c>
      <c r="F22" s="40"/>
      <c r="G22" s="69">
        <f>+IF('Revision 1'!$H35=G$10,1,0)</f>
        <v>0</v>
      </c>
      <c r="H22" s="69">
        <f>+IF('Revision 1'!$H35=H$10,1,0)</f>
        <v>0</v>
      </c>
      <c r="I22" s="69">
        <f>+IF('Revision 1'!$H35=I$10,1,0)</f>
        <v>0</v>
      </c>
      <c r="J22" s="69" t="e">
        <f>+IF('Revision 1'!#REF!=0,0,1)</f>
        <v>#REF!</v>
      </c>
    </row>
    <row r="23" spans="5:10" outlineLevel="1" x14ac:dyDescent="0.25">
      <c r="E23" s="42" t="s">
        <v>62</v>
      </c>
      <c r="F23" s="40"/>
      <c r="G23" s="69">
        <f>+IF('Revision 1'!$H36=G$10,1,0)</f>
        <v>0</v>
      </c>
      <c r="H23" s="69">
        <f>+IF('Revision 1'!$H36=H$10,1,0)</f>
        <v>0</v>
      </c>
      <c r="I23" s="69">
        <f>+IF('Revision 1'!$H36=I$10,1,0)</f>
        <v>0</v>
      </c>
      <c r="J23" s="69" t="e">
        <f>+IF('Revision 1'!#REF!=0,0,1)</f>
        <v>#REF!</v>
      </c>
    </row>
    <row r="24" spans="5:10" outlineLevel="1" x14ac:dyDescent="0.25">
      <c r="E24" s="42" t="s">
        <v>64</v>
      </c>
      <c r="F24" s="40"/>
      <c r="G24" s="69">
        <f>+IF('Revision 1'!$H37=G$10,1,0)</f>
        <v>0</v>
      </c>
      <c r="H24" s="69">
        <f>+IF('Revision 1'!$H37=H$10,1,0)</f>
        <v>0</v>
      </c>
      <c r="I24" s="69">
        <f>+IF('Revision 1'!$H37=I$10,1,0)</f>
        <v>0</v>
      </c>
      <c r="J24" s="69" t="e">
        <f>+IF('Revision 1'!#REF!=0,0,1)</f>
        <v>#REF!</v>
      </c>
    </row>
    <row r="25" spans="5:10" outlineLevel="1" x14ac:dyDescent="0.25">
      <c r="E25" s="43" t="s">
        <v>66</v>
      </c>
      <c r="F25" s="40"/>
      <c r="G25" s="69">
        <f>+IF('Revision 1'!$H38=G$10,1,0)</f>
        <v>0</v>
      </c>
      <c r="H25" s="69">
        <f>+IF('Revision 1'!$H38=H$10,1,0)</f>
        <v>0</v>
      </c>
      <c r="I25" s="69">
        <f>+IF('Revision 1'!$H38=I$10,1,0)</f>
        <v>0</v>
      </c>
      <c r="J25" s="69" t="e">
        <f>+IF('Revision 1'!#REF!=0,0,1)</f>
        <v>#REF!</v>
      </c>
    </row>
    <row r="26" spans="5:10" outlineLevel="1" x14ac:dyDescent="0.25">
      <c r="E26" s="40" t="s">
        <v>69</v>
      </c>
      <c r="F26" s="40"/>
      <c r="G26" s="69">
        <f>+IF('Revision 1'!$H39=G$10,1,0)</f>
        <v>0</v>
      </c>
      <c r="H26" s="69">
        <f>+IF('Revision 1'!$H39=H$10,1,0)</f>
        <v>0</v>
      </c>
      <c r="I26" s="69">
        <f>+IF('Revision 1'!$H39=I$10,1,0)</f>
        <v>0</v>
      </c>
      <c r="J26" s="69" t="e">
        <f>+IF('Revision 1'!#REF!=0,0,1)</f>
        <v>#REF!</v>
      </c>
    </row>
    <row r="27" spans="5:10" outlineLevel="1" x14ac:dyDescent="0.25">
      <c r="E27" s="42" t="s">
        <v>8</v>
      </c>
      <c r="F27" s="40"/>
      <c r="G27" s="69">
        <f>+IF('Revision 1'!$H40=G$10,1,0)</f>
        <v>0</v>
      </c>
      <c r="H27" s="69">
        <f>+IF('Revision 1'!$H40=H$10,1,0)</f>
        <v>0</v>
      </c>
      <c r="I27" s="69">
        <f>+IF('Revision 1'!$H40=I$10,1,0)</f>
        <v>0</v>
      </c>
      <c r="J27" s="69" t="e">
        <f>+IF('Revision 1'!#REF!=0,0,1)</f>
        <v>#REF!</v>
      </c>
    </row>
    <row r="28" spans="5:10" outlineLevel="1" x14ac:dyDescent="0.25">
      <c r="E28" s="42" t="s">
        <v>9</v>
      </c>
      <c r="F28" s="40"/>
      <c r="G28" s="69">
        <f>+IF('Revision 1'!$H41=G$10,1,0)</f>
        <v>0</v>
      </c>
      <c r="H28" s="69">
        <f>+IF('Revision 1'!$H41=H$10,1,0)</f>
        <v>0</v>
      </c>
      <c r="I28" s="69">
        <f>+IF('Revision 1'!$H41=I$10,1,0)</f>
        <v>0</v>
      </c>
      <c r="J28" s="69" t="e">
        <f>+IF('Revision 1'!#REF!=0,0,1)</f>
        <v>#REF!</v>
      </c>
    </row>
    <row r="29" spans="5:10" outlineLevel="1" x14ac:dyDescent="0.25">
      <c r="E29" s="42" t="s">
        <v>71</v>
      </c>
      <c r="F29" s="40"/>
      <c r="G29" s="69">
        <f>+IF('Revision 1'!$H42=G$10,1,0)</f>
        <v>0</v>
      </c>
      <c r="H29" s="69">
        <f>+IF('Revision 1'!$H42=H$10,1,0)</f>
        <v>0</v>
      </c>
      <c r="I29" s="69">
        <f>+IF('Revision 1'!$H42=I$10,1,0)</f>
        <v>0</v>
      </c>
      <c r="J29" s="69" t="e">
        <f>+IF('Revision 1'!#REF!=0,0,1)</f>
        <v>#REF!</v>
      </c>
    </row>
    <row r="30" spans="5:10" outlineLevel="1" x14ac:dyDescent="0.25">
      <c r="E30" s="42" t="s">
        <v>73</v>
      </c>
      <c r="F30" s="40"/>
      <c r="G30" s="69">
        <f>+IF('Revision 1'!$H43=G$10,1,0)</f>
        <v>0</v>
      </c>
      <c r="H30" s="69">
        <f>+IF('Revision 1'!$H43=H$10,1,0)</f>
        <v>0</v>
      </c>
      <c r="I30" s="69">
        <f>+IF('Revision 1'!$H43=I$10,1,0)</f>
        <v>0</v>
      </c>
      <c r="J30" s="69" t="e">
        <f>+IF('Revision 1'!#REF!=0,0,1)</f>
        <v>#REF!</v>
      </c>
    </row>
    <row r="31" spans="5:10" s="5" customFormat="1" outlineLevel="1" x14ac:dyDescent="0.25">
      <c r="E31" s="44">
        <v>6</v>
      </c>
      <c r="F31" s="16"/>
      <c r="G31" s="69">
        <f>+IF('Revision 1'!$H44=G$10,1,0)</f>
        <v>0</v>
      </c>
      <c r="H31" s="69">
        <f>+IF('Revision 1'!$H44=H$10,1,0)</f>
        <v>0</v>
      </c>
      <c r="I31" s="69">
        <f>+IF('Revision 1'!$H44=I$10,1,0)</f>
        <v>0</v>
      </c>
      <c r="J31" s="69" t="e">
        <f>+IF('Revision 1'!#REF!=0,0,1)</f>
        <v>#REF!</v>
      </c>
    </row>
    <row r="32" spans="5:10" outlineLevel="1" x14ac:dyDescent="0.25">
      <c r="E32" s="42" t="s">
        <v>8</v>
      </c>
      <c r="F32" s="40"/>
      <c r="G32" s="69">
        <f>+IF('Revision 1'!$H45=G$10,1,0)</f>
        <v>0</v>
      </c>
      <c r="H32" s="69">
        <f>+IF('Revision 1'!$H45=H$10,1,0)</f>
        <v>0</v>
      </c>
      <c r="I32" s="69">
        <f>+IF('Revision 1'!$H45=I$10,1,0)</f>
        <v>0</v>
      </c>
      <c r="J32" s="69" t="e">
        <f>+IF('Revision 1'!#REF!=0,0,1)</f>
        <v>#REF!</v>
      </c>
    </row>
    <row r="33" spans="1:11" outlineLevel="1" x14ac:dyDescent="0.25">
      <c r="E33" s="42" t="s">
        <v>74</v>
      </c>
      <c r="F33" s="40"/>
      <c r="G33" s="69">
        <f>+IF('Revision 1'!$H46=G$10,1,0)</f>
        <v>0</v>
      </c>
      <c r="H33" s="69">
        <f>+IF('Revision 1'!$H46=H$10,1,0)</f>
        <v>0</v>
      </c>
      <c r="I33" s="69">
        <f>+IF('Revision 1'!$H46=I$10,1,0)</f>
        <v>0</v>
      </c>
      <c r="J33" s="69" t="e">
        <f>+IF('Revision 1'!#REF!=0,0,1)</f>
        <v>#REF!</v>
      </c>
    </row>
    <row r="34" spans="1:11" outlineLevel="1" x14ac:dyDescent="0.25">
      <c r="E34" s="42" t="s">
        <v>10</v>
      </c>
      <c r="F34" s="40"/>
      <c r="G34" s="69">
        <f>+IF('Revision 1'!$H47=G$10,1,0)</f>
        <v>0</v>
      </c>
      <c r="H34" s="69">
        <f>+IF('Revision 1'!$H47=H$10,1,0)</f>
        <v>0</v>
      </c>
      <c r="I34" s="69">
        <f>+IF('Revision 1'!$H47=I$10,1,0)</f>
        <v>0</v>
      </c>
      <c r="J34" s="69" t="e">
        <f>+IF('Revision 1'!#REF!=0,0,1)</f>
        <v>#REF!</v>
      </c>
    </row>
    <row r="35" spans="1:11" outlineLevel="1" x14ac:dyDescent="0.25">
      <c r="E35" s="44" t="s">
        <v>11</v>
      </c>
      <c r="F35" s="16"/>
      <c r="G35" s="69">
        <f>+IF('Revision 1'!$H48=G$10,1,0)</f>
        <v>0</v>
      </c>
      <c r="H35" s="69">
        <f>+IF('Revision 1'!$H48=H$10,1,0)</f>
        <v>0</v>
      </c>
      <c r="I35" s="69">
        <f>+IF('Revision 1'!$H48=I$10,1,0)</f>
        <v>0</v>
      </c>
      <c r="J35" s="69" t="e">
        <f>+IF('Revision 1'!#REF!=0,0,1)</f>
        <v>#REF!</v>
      </c>
    </row>
    <row r="36" spans="1:11" outlineLevel="1" x14ac:dyDescent="0.25">
      <c r="E36" s="45" t="s">
        <v>12</v>
      </c>
      <c r="F36" s="40"/>
      <c r="G36" s="69">
        <f>+IF('Revision 1'!$H49=G$10,1,0)</f>
        <v>0</v>
      </c>
      <c r="H36" s="69">
        <f>+IF('Revision 1'!$H49=H$10,1,0)</f>
        <v>0</v>
      </c>
      <c r="I36" s="69">
        <f>+IF('Revision 1'!$H49=I$10,1,0)</f>
        <v>0</v>
      </c>
      <c r="J36" s="69" t="e">
        <f>+IF('Revision 1'!#REF!=0,0,1)</f>
        <v>#REF!</v>
      </c>
    </row>
    <row r="37" spans="1:11" outlineLevel="1" x14ac:dyDescent="0.25">
      <c r="E37" s="45" t="s">
        <v>33</v>
      </c>
      <c r="F37" s="40"/>
      <c r="G37" s="69">
        <f>+IF('Revision 1'!$H50=G$10,1,0)</f>
        <v>0</v>
      </c>
      <c r="H37" s="69">
        <f>+IF('Revision 1'!$H50=H$10,1,0)</f>
        <v>0</v>
      </c>
      <c r="I37" s="69">
        <f>+IF('Revision 1'!$H50=I$10,1,0)</f>
        <v>0</v>
      </c>
      <c r="J37" s="69" t="e">
        <f>+IF('Revision 1'!#REF!=0,0,1)</f>
        <v>#REF!</v>
      </c>
    </row>
    <row r="38" spans="1:11" outlineLevel="1" x14ac:dyDescent="0.25">
      <c r="E38" s="45" t="s">
        <v>40</v>
      </c>
      <c r="F38" s="40"/>
      <c r="G38" s="69">
        <f>+IF('Revision 1'!$H51=G$10,1,0)</f>
        <v>0</v>
      </c>
      <c r="H38" s="69">
        <f>+IF('Revision 1'!$H51=H$10,1,0)</f>
        <v>0</v>
      </c>
      <c r="I38" s="69">
        <f>+IF('Revision 1'!$H51=I$10,1,0)</f>
        <v>0</v>
      </c>
      <c r="J38" s="69" t="e">
        <f>+IF('Revision 1'!#REF!=0,0,1)</f>
        <v>#REF!</v>
      </c>
    </row>
    <row r="39" spans="1:11" outlineLevel="1" x14ac:dyDescent="0.25">
      <c r="E39" s="45" t="s">
        <v>50</v>
      </c>
      <c r="F39" s="40"/>
      <c r="G39" s="69">
        <f>+IF('Revision 1'!$H52=G$10,1,0)</f>
        <v>0</v>
      </c>
      <c r="H39" s="69">
        <f>+IF('Revision 1'!$H52=H$10,1,0)</f>
        <v>0</v>
      </c>
      <c r="I39" s="69">
        <f>+IF('Revision 1'!$H52=I$10,1,0)</f>
        <v>0</v>
      </c>
      <c r="J39" s="69" t="e">
        <f>+IF('Revision 1'!#REF!=0,0,1)</f>
        <v>#REF!</v>
      </c>
    </row>
    <row r="40" spans="1:11" outlineLevel="1" x14ac:dyDescent="0.25">
      <c r="E40" s="45" t="s">
        <v>62</v>
      </c>
      <c r="F40" s="40"/>
      <c r="G40" s="69">
        <f>+IF('Revision 1'!$H53=G$10,1,0)</f>
        <v>0</v>
      </c>
      <c r="H40" s="69">
        <f>+IF('Revision 1'!$H53=H$10,1,0)</f>
        <v>0</v>
      </c>
      <c r="I40" s="69">
        <f>+IF('Revision 1'!$H53=I$10,1,0)</f>
        <v>0</v>
      </c>
      <c r="J40" s="69" t="e">
        <f>+IF('Revision 1'!#REF!=0,0,1)</f>
        <v>#REF!</v>
      </c>
    </row>
    <row r="41" spans="1:11" outlineLevel="1" x14ac:dyDescent="0.25">
      <c r="E41" s="45" t="s">
        <v>75</v>
      </c>
      <c r="F41" s="40"/>
      <c r="G41" s="69">
        <f>+IF('Revision 1'!$H54=G$10,1,0)</f>
        <v>0</v>
      </c>
      <c r="H41" s="69">
        <f>+IF('Revision 1'!$H54=H$10,1,0)</f>
        <v>0</v>
      </c>
      <c r="I41" s="69">
        <f>+IF('Revision 1'!$H54=I$10,1,0)</f>
        <v>0</v>
      </c>
      <c r="J41" s="69" t="e">
        <f>+IF('Revision 1'!#REF!=0,0,1)</f>
        <v>#REF!</v>
      </c>
    </row>
    <row r="42" spans="1:11" outlineLevel="1" x14ac:dyDescent="0.25">
      <c r="E42" s="46" t="s">
        <v>76</v>
      </c>
      <c r="F42" s="40"/>
      <c r="G42" s="69">
        <f>+IF('Revision 1'!$H55=G$10,1,0)</f>
        <v>0</v>
      </c>
      <c r="H42" s="69">
        <f>+IF('Revision 1'!$H55=H$10,1,0)</f>
        <v>0</v>
      </c>
      <c r="I42" s="69">
        <f>+IF('Revision 1'!$H55=I$10,1,0)</f>
        <v>0</v>
      </c>
      <c r="J42" s="69" t="e">
        <f>+IF('Revision 1'!#REF!=0,0,1)</f>
        <v>#REF!</v>
      </c>
    </row>
    <row r="43" spans="1:11" outlineLevel="1" x14ac:dyDescent="0.25">
      <c r="E43" s="46" t="s">
        <v>78</v>
      </c>
      <c r="F43" s="40"/>
      <c r="G43" s="69">
        <f>+IF('Revision 1'!$H56=G$10,1,0)</f>
        <v>0</v>
      </c>
      <c r="H43" s="69">
        <f>+IF('Revision 1'!$H56=H$10,1,0)</f>
        <v>0</v>
      </c>
      <c r="I43" s="69">
        <f>+IF('Revision 1'!$H56=I$10,1,0)</f>
        <v>0</v>
      </c>
      <c r="J43" s="69" t="e">
        <f>+IF('Revision 1'!#REF!=0,0,1)</f>
        <v>#REF!</v>
      </c>
      <c r="K43" s="6"/>
    </row>
    <row r="44" spans="1:11" outlineLevel="1" x14ac:dyDescent="0.25">
      <c r="E44" s="46" t="s">
        <v>8</v>
      </c>
      <c r="F44" s="40"/>
      <c r="G44" s="69">
        <f>+IF('Revision 1'!$H57=G$10,1,0)</f>
        <v>0</v>
      </c>
      <c r="H44" s="69">
        <f>+IF('Revision 1'!$H57=H$10,1,0)</f>
        <v>0</v>
      </c>
      <c r="I44" s="69">
        <f>+IF('Revision 1'!$H57=I$10,1,0)</f>
        <v>0</v>
      </c>
      <c r="J44" s="69" t="e">
        <f>+IF('Revision 1'!#REF!=0,0,1)</f>
        <v>#REF!</v>
      </c>
    </row>
    <row r="45" spans="1:11" outlineLevel="1" x14ac:dyDescent="0.25">
      <c r="E45" s="46" t="s">
        <v>81</v>
      </c>
      <c r="F45" s="40"/>
      <c r="G45" s="69">
        <f>+IF('Revision 1'!$H58=G$10,1,0)</f>
        <v>0</v>
      </c>
      <c r="H45" s="69">
        <f>+IF('Revision 1'!$H58=H$10,1,0)</f>
        <v>0</v>
      </c>
      <c r="I45" s="69">
        <f>+IF('Revision 1'!$H58=I$10,1,0)</f>
        <v>0</v>
      </c>
      <c r="J45" s="69" t="e">
        <f>+IF('Revision 1'!#REF!=0,0,1)</f>
        <v>#REF!</v>
      </c>
    </row>
    <row r="46" spans="1:11" x14ac:dyDescent="0.25">
      <c r="A46" s="313" t="s">
        <v>140</v>
      </c>
      <c r="B46" s="314"/>
      <c r="C46" s="315"/>
      <c r="E46" s="46"/>
      <c r="F46" s="65"/>
      <c r="G46" s="68"/>
      <c r="H46" s="68"/>
      <c r="I46" s="68"/>
      <c r="J46" s="47"/>
    </row>
    <row r="47" spans="1:11" x14ac:dyDescent="0.25">
      <c r="E47" s="316" t="s">
        <v>84</v>
      </c>
      <c r="F47" s="317"/>
      <c r="G47" s="317"/>
      <c r="H47" s="317"/>
      <c r="I47" s="317"/>
      <c r="J47" s="318"/>
    </row>
    <row r="48" spans="1:11" outlineLevel="1" x14ac:dyDescent="0.25">
      <c r="E48" s="46">
        <v>1</v>
      </c>
      <c r="F48" s="49"/>
      <c r="G48" s="73"/>
      <c r="H48" s="73"/>
      <c r="I48" s="73"/>
      <c r="J48" s="53"/>
    </row>
    <row r="49" spans="5:10" outlineLevel="1" x14ac:dyDescent="0.25">
      <c r="E49" s="50" t="s">
        <v>8</v>
      </c>
      <c r="F49" s="15"/>
      <c r="G49" s="69">
        <f>+IF('Revision 1'!$H62=G$10,1,0)</f>
        <v>0</v>
      </c>
      <c r="H49" s="69">
        <f>+IF('Revision 1'!$H62=H$10,1,0)</f>
        <v>0</v>
      </c>
      <c r="I49" s="69">
        <f>+IF('Revision 1'!$H62=I$10,1,0)</f>
        <v>0</v>
      </c>
      <c r="J49" s="69" t="e">
        <f>+IF('Revision 1'!#REF!=0,0,1)</f>
        <v>#REF!</v>
      </c>
    </row>
    <row r="50" spans="5:10" outlineLevel="1" x14ac:dyDescent="0.25">
      <c r="E50" s="46" t="s">
        <v>9</v>
      </c>
      <c r="F50" s="40"/>
      <c r="G50" s="69">
        <f>+IF('Revision 1'!$H63=G$10,1,0)</f>
        <v>0</v>
      </c>
      <c r="H50" s="69">
        <f>+IF('Revision 1'!$H63=H$10,1,0)</f>
        <v>0</v>
      </c>
      <c r="I50" s="69">
        <f>+IF('Revision 1'!$H63=I$10,1,0)</f>
        <v>0</v>
      </c>
      <c r="J50" s="69" t="e">
        <f>+IF('Revision 1'!#REF!=0,0,1)</f>
        <v>#REF!</v>
      </c>
    </row>
    <row r="51" spans="5:10" outlineLevel="1" x14ac:dyDescent="0.25">
      <c r="E51" s="46" t="s">
        <v>10</v>
      </c>
      <c r="F51" s="40"/>
      <c r="G51" s="69">
        <f>+IF('Revision 1'!$H64=G$10,1,0)</f>
        <v>0</v>
      </c>
      <c r="H51" s="69">
        <f>+IF('Revision 1'!$H64=H$10,1,0)</f>
        <v>0</v>
      </c>
      <c r="I51" s="69">
        <f>+IF('Revision 1'!$H64=I$10,1,0)</f>
        <v>0</v>
      </c>
      <c r="J51" s="69" t="e">
        <f>+IF('Revision 1'!#REF!=0,0,1)</f>
        <v>#REF!</v>
      </c>
    </row>
    <row r="52" spans="5:10" outlineLevel="1" x14ac:dyDescent="0.25">
      <c r="E52" s="48"/>
      <c r="F52" s="49"/>
      <c r="G52" s="73"/>
      <c r="H52" s="73"/>
      <c r="I52" s="73"/>
      <c r="J52" s="53"/>
    </row>
    <row r="53" spans="5:10" outlineLevel="1" x14ac:dyDescent="0.25">
      <c r="E53" s="310" t="s">
        <v>119</v>
      </c>
      <c r="F53" s="311"/>
      <c r="G53" s="311"/>
      <c r="H53" s="311"/>
      <c r="I53" s="311"/>
      <c r="J53" s="312"/>
    </row>
    <row r="54" spans="5:10" outlineLevel="1" x14ac:dyDescent="0.25">
      <c r="E54" s="51" t="s">
        <v>11</v>
      </c>
      <c r="F54" s="51"/>
      <c r="G54" s="69">
        <f>+IF('Revision 1'!$H67=G$10,1,0)</f>
        <v>0</v>
      </c>
      <c r="H54" s="69">
        <f>+IF('Revision 1'!$H67=H$10,1,0)</f>
        <v>0</v>
      </c>
      <c r="I54" s="69">
        <f>+IF('Revision 1'!$H67=I$10,1,0)</f>
        <v>0</v>
      </c>
      <c r="J54" s="69" t="e">
        <f>+IF('Revision 1'!#REF!=0,0,1)</f>
        <v>#REF!</v>
      </c>
    </row>
    <row r="55" spans="5:10" outlineLevel="1" x14ac:dyDescent="0.25">
      <c r="E55" s="41">
        <v>1</v>
      </c>
      <c r="F55" s="51"/>
      <c r="G55" s="69">
        <f>+IF('Revision 1'!$H68=G$10,1,0)</f>
        <v>0</v>
      </c>
      <c r="H55" s="69">
        <f>+IF('Revision 1'!$H68=H$10,1,0)</f>
        <v>0</v>
      </c>
      <c r="I55" s="69">
        <f>+IF('Revision 1'!$H68=I$10,1,0)</f>
        <v>0</v>
      </c>
      <c r="J55" s="69" t="e">
        <f>+IF('Revision 1'!#REF!=0,0,1)</f>
        <v>#REF!</v>
      </c>
    </row>
    <row r="56" spans="5:10" outlineLevel="1" x14ac:dyDescent="0.25">
      <c r="E56" s="41">
        <v>2</v>
      </c>
      <c r="F56" s="51"/>
      <c r="G56" s="69">
        <f>+IF('Revision 1'!$H69=G$10,1,0)</f>
        <v>0</v>
      </c>
      <c r="H56" s="69">
        <f>+IF('Revision 1'!$H69=H$10,1,0)</f>
        <v>0</v>
      </c>
      <c r="I56" s="69">
        <f>+IF('Revision 1'!$H69=I$10,1,0)</f>
        <v>0</v>
      </c>
      <c r="J56" s="69" t="e">
        <f>+IF('Revision 1'!#REF!=0,0,1)</f>
        <v>#REF!</v>
      </c>
    </row>
    <row r="57" spans="5:10" outlineLevel="1" x14ac:dyDescent="0.25">
      <c r="E57" s="41" t="s">
        <v>12</v>
      </c>
      <c r="F57" s="41"/>
      <c r="G57" s="69">
        <f>+IF('Revision 1'!$H70=G$10,1,0)</f>
        <v>0</v>
      </c>
      <c r="H57" s="69">
        <f>+IF('Revision 1'!$H70=H$10,1,0)</f>
        <v>0</v>
      </c>
      <c r="I57" s="69">
        <f>+IF('Revision 1'!$H70=I$10,1,0)</f>
        <v>0</v>
      </c>
      <c r="J57" s="69" t="e">
        <f>+IF('Revision 1'!#REF!=0,0,1)</f>
        <v>#REF!</v>
      </c>
    </row>
    <row r="58" spans="5:10" outlineLevel="1" x14ac:dyDescent="0.25">
      <c r="E58" s="41" t="s">
        <v>87</v>
      </c>
      <c r="F58" s="51"/>
      <c r="G58" s="69">
        <f>+IF('Revision 1'!$H71=G$10,1,0)</f>
        <v>0</v>
      </c>
      <c r="H58" s="69">
        <f>+IF('Revision 1'!$H71=H$10,1,0)</f>
        <v>0</v>
      </c>
      <c r="I58" s="69">
        <f>+IF('Revision 1'!$H71=I$10,1,0)</f>
        <v>0</v>
      </c>
      <c r="J58" s="69" t="e">
        <f>+IF('Revision 1'!#REF!=0,0,1)</f>
        <v>#REF!</v>
      </c>
    </row>
    <row r="59" spans="5:10" outlineLevel="1" x14ac:dyDescent="0.25">
      <c r="E59" s="41" t="s">
        <v>68</v>
      </c>
      <c r="F59" s="51"/>
      <c r="G59" s="69">
        <f>+IF('Revision 1'!$H72=G$10,1,0)</f>
        <v>0</v>
      </c>
      <c r="H59" s="69">
        <f>+IF('Revision 1'!$H72=H$10,1,0)</f>
        <v>0</v>
      </c>
      <c r="I59" s="69">
        <f>+IF('Revision 1'!$H72=I$10,1,0)</f>
        <v>0</v>
      </c>
      <c r="J59" s="69" t="e">
        <f>+IF('Revision 1'!#REF!=0,0,1)</f>
        <v>#REF!</v>
      </c>
    </row>
    <row r="60" spans="5:10" outlineLevel="1" x14ac:dyDescent="0.25">
      <c r="E60" s="52" t="s">
        <v>33</v>
      </c>
      <c r="F60" s="51"/>
      <c r="G60" s="69">
        <f>+IF('Revision 1'!$H73=G$10,1,0)</f>
        <v>0</v>
      </c>
      <c r="H60" s="69">
        <f>+IF('Revision 1'!$H73=H$10,1,0)</f>
        <v>0</v>
      </c>
      <c r="I60" s="69">
        <f>+IF('Revision 1'!$H73=I$10,1,0)</f>
        <v>0</v>
      </c>
      <c r="J60" s="69" t="e">
        <f>+IF('Revision 1'!#REF!=0,0,1)</f>
        <v>#REF!</v>
      </c>
    </row>
    <row r="61" spans="5:10" outlineLevel="1" x14ac:dyDescent="0.25">
      <c r="E61" s="46" t="s">
        <v>87</v>
      </c>
      <c r="F61" s="51"/>
      <c r="G61" s="69">
        <f>+IF('Revision 1'!$H74=G$10,1,0)</f>
        <v>0</v>
      </c>
      <c r="H61" s="69">
        <f>+IF('Revision 1'!$H74=H$10,1,0)</f>
        <v>0</v>
      </c>
      <c r="I61" s="69">
        <f>+IF('Revision 1'!$H74=I$10,1,0)</f>
        <v>0</v>
      </c>
      <c r="J61" s="69" t="e">
        <f>+IF('Revision 1'!#REF!=0,0,1)</f>
        <v>#REF!</v>
      </c>
    </row>
    <row r="62" spans="5:10" outlineLevel="1" x14ac:dyDescent="0.25">
      <c r="E62" s="46" t="s">
        <v>68</v>
      </c>
      <c r="F62" s="51"/>
      <c r="G62" s="69">
        <f>+IF('Revision 1'!$H75=G$10,1,0)</f>
        <v>0</v>
      </c>
      <c r="H62" s="69">
        <f>+IF('Revision 1'!$H75=H$10,1,0)</f>
        <v>0</v>
      </c>
      <c r="I62" s="69">
        <f>+IF('Revision 1'!$H75=I$10,1,0)</f>
        <v>0</v>
      </c>
      <c r="J62" s="69" t="e">
        <f>+IF('Revision 1'!#REF!=0,0,1)</f>
        <v>#REF!</v>
      </c>
    </row>
    <row r="63" spans="5:10" outlineLevel="1" x14ac:dyDescent="0.25">
      <c r="E63" s="46" t="s">
        <v>69</v>
      </c>
      <c r="F63" s="51"/>
      <c r="G63" s="69">
        <f>+IF('Revision 1'!$H76=G$10,1,0)</f>
        <v>0</v>
      </c>
      <c r="H63" s="69">
        <f>+IF('Revision 1'!$H76=H$10,1,0)</f>
        <v>0</v>
      </c>
      <c r="I63" s="69">
        <f>+IF('Revision 1'!$H76=I$10,1,0)</f>
        <v>0</v>
      </c>
      <c r="J63" s="69" t="e">
        <f>+IF('Revision 1'!#REF!=0,0,1)</f>
        <v>#REF!</v>
      </c>
    </row>
    <row r="64" spans="5:10" outlineLevel="1" x14ac:dyDescent="0.25">
      <c r="E64" s="51" t="s">
        <v>40</v>
      </c>
      <c r="F64" s="51"/>
      <c r="G64" s="69">
        <f>+IF('Revision 1'!$H77=G$10,1,0)</f>
        <v>0</v>
      </c>
      <c r="H64" s="69">
        <f>+IF('Revision 1'!$H77=H$10,1,0)</f>
        <v>0</v>
      </c>
      <c r="I64" s="69">
        <f>+IF('Revision 1'!$H77=I$10,1,0)</f>
        <v>0</v>
      </c>
      <c r="J64" s="69" t="e">
        <f>+IF('Revision 1'!#REF!=0,0,1)</f>
        <v>#REF!</v>
      </c>
    </row>
    <row r="65" spans="5:14" outlineLevel="1" x14ac:dyDescent="0.25">
      <c r="E65" s="54" t="s">
        <v>87</v>
      </c>
      <c r="F65" s="21"/>
      <c r="G65" s="69">
        <f>+IF('Revision 1'!$H78=G$10,1,0)</f>
        <v>0</v>
      </c>
      <c r="H65" s="69">
        <f>+IF('Revision 1'!$H78=H$10,1,0)</f>
        <v>0</v>
      </c>
      <c r="I65" s="69">
        <f>+IF('Revision 1'!$H78=I$10,1,0)</f>
        <v>0</v>
      </c>
      <c r="J65" s="69" t="e">
        <f>+IF('Revision 1'!#REF!=0,0,1)</f>
        <v>#REF!</v>
      </c>
    </row>
    <row r="66" spans="5:14" outlineLevel="1" x14ac:dyDescent="0.25">
      <c r="E66" s="46" t="s">
        <v>68</v>
      </c>
      <c r="F66" s="51"/>
      <c r="G66" s="69">
        <f>+IF('Revision 1'!$H79=G$10,1,0)</f>
        <v>0</v>
      </c>
      <c r="H66" s="69">
        <f>+IF('Revision 1'!$H79=H$10,1,0)</f>
        <v>0</v>
      </c>
      <c r="I66" s="69">
        <f>+IF('Revision 1'!$H79=I$10,1,0)</f>
        <v>0</v>
      </c>
      <c r="J66" s="69" t="e">
        <f>+IF('Revision 1'!#REF!=0,0,1)</f>
        <v>#REF!</v>
      </c>
    </row>
    <row r="67" spans="5:14" outlineLevel="1" x14ac:dyDescent="0.25">
      <c r="E67" s="46" t="s">
        <v>69</v>
      </c>
      <c r="F67" s="51"/>
      <c r="G67" s="69">
        <f>+IF('Revision 1'!$H80=G$10,1,0)</f>
        <v>0</v>
      </c>
      <c r="H67" s="69">
        <f>+IF('Revision 1'!$H80=H$10,1,0)</f>
        <v>0</v>
      </c>
      <c r="I67" s="69">
        <f>+IF('Revision 1'!$H80=I$10,1,0)</f>
        <v>0</v>
      </c>
      <c r="J67" s="69" t="e">
        <f>+IF('Revision 1'!#REF!=0,0,1)</f>
        <v>#REF!</v>
      </c>
    </row>
    <row r="68" spans="5:14" outlineLevel="1" x14ac:dyDescent="0.25">
      <c r="E68" s="52" t="s">
        <v>50</v>
      </c>
      <c r="F68" s="51"/>
      <c r="G68" s="69">
        <f>+IF('Revision 1'!$H81=G$10,1,0)</f>
        <v>0</v>
      </c>
      <c r="H68" s="69">
        <f>+IF('Revision 1'!$H81=H$10,1,0)</f>
        <v>0</v>
      </c>
      <c r="I68" s="69">
        <f>+IF('Revision 1'!$H81=I$10,1,0)</f>
        <v>0</v>
      </c>
      <c r="J68" s="69" t="e">
        <f>+IF('Revision 1'!#REF!=0,0,1)</f>
        <v>#REF!</v>
      </c>
    </row>
    <row r="69" spans="5:14" outlineLevel="1" x14ac:dyDescent="0.25">
      <c r="E69" s="46" t="s">
        <v>87</v>
      </c>
      <c r="F69" s="51"/>
      <c r="G69" s="69">
        <f>+IF('Revision 1'!$H82=G$10,1,0)</f>
        <v>0</v>
      </c>
      <c r="H69" s="69">
        <f>+IF('Revision 1'!$H82=H$10,1,0)</f>
        <v>0</v>
      </c>
      <c r="I69" s="69">
        <f>+IF('Revision 1'!$H82=I$10,1,0)</f>
        <v>0</v>
      </c>
      <c r="J69" s="69" t="e">
        <f>+IF('Revision 1'!#REF!=0,0,1)</f>
        <v>#REF!</v>
      </c>
    </row>
    <row r="70" spans="5:14" outlineLevel="1" x14ac:dyDescent="0.25">
      <c r="E70" s="46" t="s">
        <v>68</v>
      </c>
      <c r="F70" s="51"/>
      <c r="G70" s="69">
        <f>+IF('Revision 1'!$H83=G$10,1,0)</f>
        <v>0</v>
      </c>
      <c r="H70" s="69">
        <f>+IF('Revision 1'!$H83=H$10,1,0)</f>
        <v>0</v>
      </c>
      <c r="I70" s="69">
        <f>+IF('Revision 1'!$H83=I$10,1,0)</f>
        <v>0</v>
      </c>
      <c r="J70" s="69" t="e">
        <f>+IF('Revision 1'!#REF!=0,0,1)</f>
        <v>#REF!</v>
      </c>
    </row>
    <row r="71" spans="5:14" outlineLevel="1" x14ac:dyDescent="0.25">
      <c r="E71" s="46" t="s">
        <v>69</v>
      </c>
      <c r="F71" s="51"/>
      <c r="G71" s="69">
        <f>+IF('Revision 1'!$H84=G$10,1,0)</f>
        <v>0</v>
      </c>
      <c r="H71" s="69">
        <f>+IF('Revision 1'!$H84=H$10,1,0)</f>
        <v>0</v>
      </c>
      <c r="I71" s="69">
        <f>+IF('Revision 1'!$H84=I$10,1,0)</f>
        <v>0</v>
      </c>
      <c r="J71" s="69" t="e">
        <f>+IF('Revision 1'!#REF!=0,0,1)</f>
        <v>#REF!</v>
      </c>
    </row>
    <row r="72" spans="5:14" outlineLevel="1" x14ac:dyDescent="0.25">
      <c r="E72" s="46" t="s">
        <v>71</v>
      </c>
      <c r="F72" s="51"/>
      <c r="G72" s="69">
        <f>+IF('Revision 1'!$H85=G$10,1,0)</f>
        <v>0</v>
      </c>
      <c r="H72" s="69">
        <f>+IF('Revision 1'!$H85=H$10,1,0)</f>
        <v>0</v>
      </c>
      <c r="I72" s="69">
        <f>+IF('Revision 1'!$H85=I$10,1,0)</f>
        <v>0</v>
      </c>
      <c r="J72" s="69" t="e">
        <f>+IF('Revision 1'!#REF!=0,0,1)</f>
        <v>#REF!</v>
      </c>
      <c r="M72" s="3"/>
      <c r="N72" s="3"/>
    </row>
    <row r="73" spans="5:14" outlineLevel="1" x14ac:dyDescent="0.25">
      <c r="E73" s="52" t="s">
        <v>62</v>
      </c>
      <c r="F73" s="51"/>
      <c r="G73" s="69">
        <f>+IF('Revision 1'!$H86=G$10,1,0)</f>
        <v>0</v>
      </c>
      <c r="H73" s="69">
        <f>+IF('Revision 1'!$H86=H$10,1,0)</f>
        <v>0</v>
      </c>
      <c r="I73" s="69">
        <f>+IF('Revision 1'!$H86=I$10,1,0)</f>
        <v>0</v>
      </c>
      <c r="J73" s="69" t="e">
        <f>+IF('Revision 1'!#REF!=0,0,1)</f>
        <v>#REF!</v>
      </c>
      <c r="M73" s="3"/>
    </row>
    <row r="74" spans="5:14" outlineLevel="1" x14ac:dyDescent="0.25">
      <c r="E74" s="46" t="s">
        <v>87</v>
      </c>
      <c r="F74" s="51"/>
      <c r="G74" s="69">
        <f>+IF('Revision 1'!$H87=G$10,1,0)</f>
        <v>0</v>
      </c>
      <c r="H74" s="69">
        <f>+IF('Revision 1'!$H87=H$10,1,0)</f>
        <v>0</v>
      </c>
      <c r="I74" s="69">
        <f>+IF('Revision 1'!$H87=I$10,1,0)</f>
        <v>0</v>
      </c>
      <c r="J74" s="69" t="e">
        <f>+IF('Revision 1'!#REF!=0,0,1)</f>
        <v>#REF!</v>
      </c>
    </row>
    <row r="75" spans="5:14" outlineLevel="1" x14ac:dyDescent="0.25">
      <c r="E75" s="46" t="s">
        <v>68</v>
      </c>
      <c r="F75" s="51"/>
      <c r="G75" s="69">
        <f>+IF('Revision 1'!$H88=G$10,1,0)</f>
        <v>0</v>
      </c>
      <c r="H75" s="69">
        <f>+IF('Revision 1'!$H88=H$10,1,0)</f>
        <v>0</v>
      </c>
      <c r="I75" s="69">
        <f>+IF('Revision 1'!$H88=I$10,1,0)</f>
        <v>0</v>
      </c>
      <c r="J75" s="69" t="e">
        <f>+IF('Revision 1'!#REF!=0,0,1)</f>
        <v>#REF!</v>
      </c>
    </row>
    <row r="76" spans="5:14" outlineLevel="1" x14ac:dyDescent="0.25">
      <c r="E76" s="46" t="s">
        <v>69</v>
      </c>
      <c r="F76" s="51"/>
      <c r="G76" s="69">
        <f>+IF('Revision 1'!$H89=G$10,1,0)</f>
        <v>0</v>
      </c>
      <c r="H76" s="69">
        <f>+IF('Revision 1'!$H89=H$10,1,0)</f>
        <v>0</v>
      </c>
      <c r="I76" s="69">
        <f>+IF('Revision 1'!$H89=I$10,1,0)</f>
        <v>0</v>
      </c>
      <c r="J76" s="69" t="e">
        <f>+IF('Revision 1'!#REF!=0,0,1)</f>
        <v>#REF!</v>
      </c>
    </row>
    <row r="77" spans="5:14" outlineLevel="1" x14ac:dyDescent="0.25">
      <c r="E77" s="46" t="s">
        <v>71</v>
      </c>
      <c r="F77" s="51"/>
      <c r="G77" s="69">
        <f>+IF('Revision 1'!$H90=G$10,1,0)</f>
        <v>0</v>
      </c>
      <c r="H77" s="69">
        <f>+IF('Revision 1'!$H90=H$10,1,0)</f>
        <v>0</v>
      </c>
      <c r="I77" s="69">
        <f>+IF('Revision 1'!$H90=I$10,1,0)</f>
        <v>0</v>
      </c>
      <c r="J77" s="69" t="e">
        <f>+IF('Revision 1'!#REF!=0,0,1)</f>
        <v>#REF!</v>
      </c>
    </row>
    <row r="78" spans="5:14" outlineLevel="1" x14ac:dyDescent="0.25">
      <c r="E78" s="46" t="s">
        <v>73</v>
      </c>
      <c r="F78" s="51"/>
      <c r="G78" s="69">
        <f>+IF('Revision 1'!$H91=G$10,1,0)</f>
        <v>0</v>
      </c>
      <c r="H78" s="69">
        <f>+IF('Revision 1'!$H91=H$10,1,0)</f>
        <v>0</v>
      </c>
      <c r="I78" s="69">
        <f>+IF('Revision 1'!$H91=I$10,1,0)</f>
        <v>0</v>
      </c>
      <c r="J78" s="69" t="e">
        <f>+IF('Revision 1'!#REF!=0,0,1)</f>
        <v>#REF!</v>
      </c>
    </row>
    <row r="79" spans="5:14" outlineLevel="1" x14ac:dyDescent="0.25">
      <c r="E79" s="52" t="s">
        <v>115</v>
      </c>
      <c r="F79" s="51"/>
      <c r="G79" s="69">
        <f>+IF('Revision 1'!$H92=G$10,1,0)</f>
        <v>0</v>
      </c>
      <c r="H79" s="69">
        <f>+IF('Revision 1'!$H92=H$10,1,0)</f>
        <v>0</v>
      </c>
      <c r="I79" s="69">
        <f>+IF('Revision 1'!$H92=I$10,1,0)</f>
        <v>0</v>
      </c>
      <c r="J79" s="69" t="e">
        <f>+IF('Revision 1'!#REF!=0,0,1)</f>
        <v>#REF!</v>
      </c>
    </row>
    <row r="80" spans="5:14" outlineLevel="1" x14ac:dyDescent="0.25">
      <c r="E80" s="52" t="s">
        <v>90</v>
      </c>
      <c r="F80" s="51"/>
      <c r="G80" s="69">
        <f>+IF('Revision 1'!$H93=G$10,1,0)</f>
        <v>0</v>
      </c>
      <c r="H80" s="69">
        <f>+IF('Revision 1'!$H93=H$10,1,0)</f>
        <v>0</v>
      </c>
      <c r="I80" s="69">
        <f>+IF('Revision 1'!$H93=I$10,1,0)</f>
        <v>0</v>
      </c>
      <c r="J80" s="69" t="e">
        <f>+IF('Revision 1'!#REF!=0,0,1)</f>
        <v>#REF!</v>
      </c>
    </row>
    <row r="81" spans="5:10" outlineLevel="1" x14ac:dyDescent="0.25">
      <c r="E81" s="52" t="s">
        <v>92</v>
      </c>
      <c r="F81" s="51"/>
      <c r="G81" s="69">
        <f>+IF('Revision 1'!$H94=G$10,1,0)</f>
        <v>0</v>
      </c>
      <c r="H81" s="69">
        <f>+IF('Revision 1'!$H94=H$10,1,0)</f>
        <v>0</v>
      </c>
      <c r="I81" s="69">
        <f>+IF('Revision 1'!$H94=I$10,1,0)</f>
        <v>0</v>
      </c>
      <c r="J81" s="69" t="e">
        <f>+IF('Revision 1'!#REF!=0,0,1)</f>
        <v>#REF!</v>
      </c>
    </row>
    <row r="82" spans="5:10" outlineLevel="1" x14ac:dyDescent="0.25">
      <c r="E82" s="55">
        <v>4</v>
      </c>
      <c r="F82" s="56"/>
      <c r="G82" s="69">
        <f>+IF('Revision 1'!$H95=G$10,1,0)</f>
        <v>0</v>
      </c>
      <c r="H82" s="69">
        <f>+IF('Revision 1'!$H95=H$10,1,0)</f>
        <v>0</v>
      </c>
      <c r="I82" s="69">
        <f>+IF('Revision 1'!$H95=I$10,1,0)</f>
        <v>0</v>
      </c>
      <c r="J82" s="69" t="e">
        <f>+IF('Revision 1'!#REF!=0,0,1)</f>
        <v>#REF!</v>
      </c>
    </row>
    <row r="83" spans="5:10" outlineLevel="1" x14ac:dyDescent="0.25">
      <c r="E83" s="42" t="s">
        <v>8</v>
      </c>
      <c r="F83" s="40"/>
      <c r="G83" s="69">
        <f>+IF('Revision 1'!$H96=G$10,1,0)</f>
        <v>0</v>
      </c>
      <c r="H83" s="69">
        <f>+IF('Revision 1'!$H96=H$10,1,0)</f>
        <v>0</v>
      </c>
      <c r="I83" s="69">
        <f>+IF('Revision 1'!$H96=I$10,1,0)</f>
        <v>0</v>
      </c>
      <c r="J83" s="69" t="e">
        <f>+IF('Revision 1'!#REF!=0,0,1)</f>
        <v>#REF!</v>
      </c>
    </row>
    <row r="84" spans="5:10" outlineLevel="1" x14ac:dyDescent="0.25">
      <c r="E84" s="42" t="s">
        <v>9</v>
      </c>
      <c r="F84" s="40"/>
      <c r="G84" s="69">
        <f>+IF('Revision 1'!$H97=G$10,1,0)</f>
        <v>0</v>
      </c>
      <c r="H84" s="69">
        <f>+IF('Revision 1'!$H97=H$10,1,0)</f>
        <v>0</v>
      </c>
      <c r="I84" s="69">
        <f>+IF('Revision 1'!$H97=I$10,1,0)</f>
        <v>0</v>
      </c>
      <c r="J84" s="69" t="e">
        <f>+IF('Revision 1'!#REF!=0,0,1)</f>
        <v>#REF!</v>
      </c>
    </row>
    <row r="85" spans="5:10" outlineLevel="1" x14ac:dyDescent="0.25">
      <c r="E85" s="42" t="s">
        <v>10</v>
      </c>
      <c r="F85" s="40"/>
      <c r="G85" s="69">
        <f>+IF('Revision 1'!$H98=G$10,1,0)</f>
        <v>0</v>
      </c>
      <c r="H85" s="69">
        <f>+IF('Revision 1'!$H98=H$10,1,0)</f>
        <v>0</v>
      </c>
      <c r="I85" s="69">
        <f>+IF('Revision 1'!$H98=I$10,1,0)</f>
        <v>0</v>
      </c>
      <c r="J85" s="69" t="e">
        <f>+IF('Revision 1'!#REF!=0,0,1)</f>
        <v>#REF!</v>
      </c>
    </row>
    <row r="86" spans="5:10" outlineLevel="1" x14ac:dyDescent="0.25">
      <c r="E86" s="42" t="s">
        <v>11</v>
      </c>
      <c r="F86" s="40"/>
      <c r="G86" s="69">
        <f>+IF('Revision 1'!$H99=G$10,1,0)</f>
        <v>0</v>
      </c>
      <c r="H86" s="69">
        <f>+IF('Revision 1'!$H99=H$10,1,0)</f>
        <v>0</v>
      </c>
      <c r="I86" s="69">
        <f>+IF('Revision 1'!$H99=I$10,1,0)</f>
        <v>0</v>
      </c>
      <c r="J86" s="69" t="e">
        <f>+IF('Revision 1'!#REF!=0,0,1)</f>
        <v>#REF!</v>
      </c>
    </row>
    <row r="87" spans="5:10" outlineLevel="1" x14ac:dyDescent="0.25">
      <c r="E87" s="55" t="s">
        <v>73</v>
      </c>
      <c r="F87" s="40"/>
      <c r="G87" s="69">
        <f>+IF('Revision 1'!$H100=G$10,1,0)</f>
        <v>0</v>
      </c>
      <c r="H87" s="69">
        <f>+IF('Revision 1'!$H100=H$10,1,0)</f>
        <v>0</v>
      </c>
      <c r="I87" s="69">
        <f>+IF('Revision 1'!$H100=I$10,1,0)</f>
        <v>0</v>
      </c>
      <c r="J87" s="69" t="e">
        <f>+IF('Revision 1'!#REF!=0,0,1)</f>
        <v>#REF!</v>
      </c>
    </row>
    <row r="88" spans="5:10" s="5" customFormat="1" outlineLevel="1" x14ac:dyDescent="0.25">
      <c r="E88" s="58" t="s">
        <v>93</v>
      </c>
      <c r="F88" s="16"/>
      <c r="G88" s="69">
        <f>+IF('Revision 1'!$H101=G$10,1,0)</f>
        <v>0</v>
      </c>
      <c r="H88" s="69">
        <f>+IF('Revision 1'!$H101=H$10,1,0)</f>
        <v>0</v>
      </c>
      <c r="I88" s="69">
        <f>+IF('Revision 1'!$H101=I$10,1,0)</f>
        <v>0</v>
      </c>
      <c r="J88" s="69" t="e">
        <f>+IF('Revision 1'!#REF!=0,0,1)</f>
        <v>#REF!</v>
      </c>
    </row>
    <row r="89" spans="5:10" s="2" customFormat="1" outlineLevel="1" x14ac:dyDescent="0.25">
      <c r="E89" s="57" t="s">
        <v>8</v>
      </c>
      <c r="F89" s="22"/>
      <c r="G89" s="69">
        <f>+IF('Revision 1'!$H102=G$10,1,0)</f>
        <v>0</v>
      </c>
      <c r="H89" s="69">
        <f>+IF('Revision 1'!$H102=H$10,1,0)</f>
        <v>0</v>
      </c>
      <c r="I89" s="69">
        <f>+IF('Revision 1'!$H102=I$10,1,0)</f>
        <v>0</v>
      </c>
      <c r="J89" s="69" t="e">
        <f>+IF('Revision 1'!#REF!=0,0,1)</f>
        <v>#REF!</v>
      </c>
    </row>
    <row r="90" spans="5:10" s="2" customFormat="1" outlineLevel="1" x14ac:dyDescent="0.25">
      <c r="E90" s="57" t="s">
        <v>9</v>
      </c>
      <c r="F90" s="22"/>
      <c r="G90" s="69">
        <f>+IF('Revision 1'!$H103=G$10,1,0)</f>
        <v>0</v>
      </c>
      <c r="H90" s="69">
        <f>+IF('Revision 1'!$H103=H$10,1,0)</f>
        <v>0</v>
      </c>
      <c r="I90" s="69">
        <f>+IF('Revision 1'!$H103=I$10,1,0)</f>
        <v>0</v>
      </c>
      <c r="J90" s="69" t="e">
        <f>+IF('Revision 1'!#REF!=0,0,1)</f>
        <v>#REF!</v>
      </c>
    </row>
    <row r="91" spans="5:10" s="2" customFormat="1" outlineLevel="1" x14ac:dyDescent="0.25">
      <c r="E91" s="57" t="s">
        <v>10</v>
      </c>
      <c r="F91" s="22"/>
      <c r="G91" s="69">
        <f>+IF('Revision 1'!$H104=G$10,1,0)</f>
        <v>0</v>
      </c>
      <c r="H91" s="69">
        <f>+IF('Revision 1'!$H104=H$10,1,0)</f>
        <v>0</v>
      </c>
      <c r="I91" s="69">
        <f>+IF('Revision 1'!$H104=I$10,1,0)</f>
        <v>0</v>
      </c>
      <c r="J91" s="69" t="e">
        <f>+IF('Revision 1'!#REF!=0,0,1)</f>
        <v>#REF!</v>
      </c>
    </row>
    <row r="92" spans="5:10" s="2" customFormat="1" outlineLevel="1" x14ac:dyDescent="0.25">
      <c r="E92" s="57" t="s">
        <v>11</v>
      </c>
      <c r="F92" s="22"/>
      <c r="G92" s="69">
        <f>+IF('Revision 1'!$H105=G$10,1,0)</f>
        <v>0</v>
      </c>
      <c r="H92" s="69">
        <f>+IF('Revision 1'!$H105=H$10,1,0)</f>
        <v>0</v>
      </c>
      <c r="I92" s="69">
        <f>+IF('Revision 1'!$H105=I$10,1,0)</f>
        <v>0</v>
      </c>
      <c r="J92" s="69" t="e">
        <f>+IF('Revision 1'!#REF!=0,0,1)</f>
        <v>#REF!</v>
      </c>
    </row>
    <row r="93" spans="5:10" s="2" customFormat="1" outlineLevel="1" x14ac:dyDescent="0.25">
      <c r="E93" s="57" t="s">
        <v>96</v>
      </c>
      <c r="F93" s="22"/>
      <c r="G93" s="69">
        <f>+IF('Revision 1'!$H106=G$10,1,0)</f>
        <v>0</v>
      </c>
      <c r="H93" s="69">
        <f>+IF('Revision 1'!$H106=H$10,1,0)</f>
        <v>0</v>
      </c>
      <c r="I93" s="69">
        <f>+IF('Revision 1'!$H106=I$10,1,0)</f>
        <v>0</v>
      </c>
      <c r="J93" s="69" t="e">
        <f>+IF('Revision 1'!#REF!=0,0,1)</f>
        <v>#REF!</v>
      </c>
    </row>
    <row r="94" spans="5:10" s="2" customFormat="1" outlineLevel="1" x14ac:dyDescent="0.25">
      <c r="E94" s="57" t="s">
        <v>76</v>
      </c>
      <c r="F94" s="59"/>
      <c r="G94" s="72"/>
      <c r="H94" s="72"/>
      <c r="I94" s="72"/>
      <c r="J94" s="47" t="e">
        <f>+IF('Revision 1'!#REF!=0,0,1)</f>
        <v>#REF!</v>
      </c>
    </row>
    <row r="95" spans="5:10" s="2" customFormat="1" outlineLevel="1" x14ac:dyDescent="0.25">
      <c r="E95" s="57" t="s">
        <v>98</v>
      </c>
      <c r="F95" s="22"/>
      <c r="G95" s="69">
        <f>+IF('Revision 1'!$H108=G$10,1,0)</f>
        <v>0</v>
      </c>
      <c r="H95" s="69">
        <f>+IF('Revision 1'!$H108=H$10,1,0)</f>
        <v>0</v>
      </c>
      <c r="I95" s="69">
        <f>+IF('Revision 1'!$H108=I$10,1,0)</f>
        <v>0</v>
      </c>
      <c r="J95" s="69" t="e">
        <f>+IF('Revision 1'!#REF!=0,0,1)</f>
        <v>#REF!</v>
      </c>
    </row>
    <row r="96" spans="5:10" s="2" customFormat="1" outlineLevel="1" x14ac:dyDescent="0.25">
      <c r="E96" s="57" t="s">
        <v>9</v>
      </c>
      <c r="F96" s="22"/>
      <c r="G96" s="69">
        <f>+IF('Revision 1'!$H109=G$10,1,0)</f>
        <v>0</v>
      </c>
      <c r="H96" s="69">
        <f>+IF('Revision 1'!$H109=H$10,1,0)</f>
        <v>0</v>
      </c>
      <c r="I96" s="69">
        <f>+IF('Revision 1'!$H109=I$10,1,0)</f>
        <v>0</v>
      </c>
      <c r="J96" s="69" t="e">
        <f>+IF('Revision 1'!#REF!=0,0,1)</f>
        <v>#REF!</v>
      </c>
    </row>
    <row r="97" spans="1:10" s="2" customFormat="1" outlineLevel="1" x14ac:dyDescent="0.25">
      <c r="E97" s="57" t="s">
        <v>78</v>
      </c>
      <c r="F97" s="22"/>
      <c r="G97" s="69">
        <f>+IF('Revision 1'!$H110=G$10,1,0)</f>
        <v>0</v>
      </c>
      <c r="H97" s="69">
        <f>+IF('Revision 1'!$H110=H$10,1,0)</f>
        <v>0</v>
      </c>
      <c r="I97" s="69">
        <f>+IF('Revision 1'!$H110=I$10,1,0)</f>
        <v>0</v>
      </c>
      <c r="J97" s="69" t="e">
        <f>+IF('Revision 1'!#REF!=0,0,1)</f>
        <v>#REF!</v>
      </c>
    </row>
    <row r="98" spans="1:10" s="2" customFormat="1" outlineLevel="1" x14ac:dyDescent="0.25">
      <c r="E98" s="58" t="s">
        <v>100</v>
      </c>
      <c r="F98" s="16"/>
      <c r="G98" s="69">
        <f>+IF('Revision 1'!$H111=G$10,1,0)</f>
        <v>0</v>
      </c>
      <c r="H98" s="69">
        <f>+IF('Revision 1'!$H111=H$10,1,0)</f>
        <v>0</v>
      </c>
      <c r="I98" s="69">
        <f>+IF('Revision 1'!$H111=I$10,1,0)</f>
        <v>0</v>
      </c>
      <c r="J98" s="69" t="e">
        <f>+IF('Revision 1'!#REF!=0,0,1)</f>
        <v>#REF!</v>
      </c>
    </row>
    <row r="99" spans="1:10" s="2" customFormat="1" outlineLevel="1" x14ac:dyDescent="0.25">
      <c r="E99" s="57" t="s">
        <v>101</v>
      </c>
      <c r="F99" s="22"/>
      <c r="G99" s="69">
        <f>+IF('Revision 1'!$H112=G$10,1,0)</f>
        <v>0</v>
      </c>
      <c r="H99" s="69">
        <f>+IF('Revision 1'!$H112=H$10,1,0)</f>
        <v>0</v>
      </c>
      <c r="I99" s="69">
        <f>+IF('Revision 1'!$H112=I$10,1,0)</f>
        <v>0</v>
      </c>
      <c r="J99" s="69" t="e">
        <f>+IF('Revision 1'!#REF!=0,0,1)</f>
        <v>#REF!</v>
      </c>
    </row>
    <row r="100" spans="1:10" outlineLevel="1" x14ac:dyDescent="0.25">
      <c r="E100" s="42" t="s">
        <v>103</v>
      </c>
      <c r="F100" s="40"/>
      <c r="G100" s="69">
        <f>+IF('Revision 1'!$H113=G$10,1,0)</f>
        <v>0</v>
      </c>
      <c r="H100" s="69">
        <f>+IF('Revision 1'!$H113=H$10,1,0)</f>
        <v>0</v>
      </c>
      <c r="I100" s="69">
        <f>+IF('Revision 1'!$H113=I$10,1,0)</f>
        <v>0</v>
      </c>
      <c r="J100" s="69" t="e">
        <f>+IF('Revision 1'!#REF!=0,0,1)</f>
        <v>#REF!</v>
      </c>
    </row>
    <row r="101" spans="1:10" x14ac:dyDescent="0.25">
      <c r="A101" s="307" t="s">
        <v>141</v>
      </c>
      <c r="B101" s="308"/>
      <c r="C101" s="309"/>
      <c r="E101" s="42"/>
      <c r="F101" s="65"/>
      <c r="G101" s="68"/>
      <c r="H101" s="68"/>
      <c r="I101" s="68"/>
      <c r="J101" s="90"/>
    </row>
    <row r="102" spans="1:10" x14ac:dyDescent="0.25">
      <c r="E102" s="60"/>
      <c r="F102" s="61"/>
      <c r="G102" s="71"/>
      <c r="H102" s="71"/>
      <c r="I102" s="71"/>
      <c r="J102" s="62"/>
    </row>
    <row r="103" spans="1:10" outlineLevel="1" x14ac:dyDescent="0.25">
      <c r="E103" s="63"/>
      <c r="F103" s="64"/>
      <c r="G103" s="70"/>
      <c r="H103" s="70"/>
      <c r="I103" s="70"/>
      <c r="J103" s="47"/>
    </row>
    <row r="104" spans="1:10" outlineLevel="1" x14ac:dyDescent="0.25">
      <c r="E104" s="63"/>
      <c r="F104" s="64"/>
      <c r="G104" s="70"/>
      <c r="H104" s="70"/>
      <c r="I104" s="70"/>
      <c r="J104" s="47"/>
    </row>
    <row r="105" spans="1:10" outlineLevel="1" x14ac:dyDescent="0.25">
      <c r="E105" s="42" t="s">
        <v>98</v>
      </c>
      <c r="F105" s="40"/>
      <c r="G105" s="69">
        <f>+IF('Revision 1'!$H118=G$10,1,0)</f>
        <v>0</v>
      </c>
      <c r="H105" s="69">
        <f>+IF('Revision 1'!$H118=H$10,1,0)</f>
        <v>0</v>
      </c>
      <c r="I105" s="69">
        <f>+IF('Revision 1'!$H118=I$10,1,0)</f>
        <v>0</v>
      </c>
      <c r="J105" s="69" t="e">
        <f>+IF('Revision 1'!#REF!=0,0,1)</f>
        <v>#REF!</v>
      </c>
    </row>
    <row r="106" spans="1:10" outlineLevel="1" x14ac:dyDescent="0.25">
      <c r="E106" s="42" t="s">
        <v>9</v>
      </c>
      <c r="F106" s="40"/>
      <c r="G106" s="69">
        <f>+IF('Revision 1'!$H119=G$10,1,0)</f>
        <v>0</v>
      </c>
      <c r="H106" s="69">
        <f>+IF('Revision 1'!$H119=H$10,1,0)</f>
        <v>0</v>
      </c>
      <c r="I106" s="69">
        <f>+IF('Revision 1'!$H119=I$10,1,0)</f>
        <v>0</v>
      </c>
      <c r="J106" s="69" t="e">
        <f>+IF('Revision 1'!#REF!=0,0,1)</f>
        <v>#REF!</v>
      </c>
    </row>
    <row r="107" spans="1:10" outlineLevel="1" x14ac:dyDescent="0.25">
      <c r="E107" s="46" t="s">
        <v>10</v>
      </c>
      <c r="F107" s="40"/>
      <c r="G107" s="69">
        <f>+IF('Revision 1'!$H120=G$10,1,0)</f>
        <v>0</v>
      </c>
      <c r="H107" s="69">
        <f>+IF('Revision 1'!$H120=H$10,1,0)</f>
        <v>0</v>
      </c>
      <c r="I107" s="69">
        <f>+IF('Revision 1'!$H120=I$10,1,0)</f>
        <v>0</v>
      </c>
      <c r="J107" s="69" t="e">
        <f>+IF('Revision 1'!#REF!=0,0,1)</f>
        <v>#REF!</v>
      </c>
    </row>
    <row r="108" spans="1:10" outlineLevel="1" x14ac:dyDescent="0.25">
      <c r="E108" s="46" t="s">
        <v>107</v>
      </c>
      <c r="F108" s="40"/>
      <c r="G108" s="69">
        <f>+IF('Revision 1'!$H121=G$10,1,0)</f>
        <v>0</v>
      </c>
      <c r="H108" s="69">
        <f>+IF('Revision 1'!$H121=H$10,1,0)</f>
        <v>0</v>
      </c>
      <c r="I108" s="69">
        <f>+IF('Revision 1'!$H121=I$10,1,0)</f>
        <v>0</v>
      </c>
      <c r="J108" s="69" t="e">
        <f>+IF('Revision 1'!#REF!=0,0,1)</f>
        <v>#REF!</v>
      </c>
    </row>
    <row r="109" spans="1:10" x14ac:dyDescent="0.25">
      <c r="A109" s="313" t="s">
        <v>142</v>
      </c>
      <c r="B109" s="314"/>
      <c r="C109" s="315"/>
      <c r="E109" s="46"/>
      <c r="F109" s="65"/>
      <c r="G109" s="68"/>
      <c r="H109" s="68"/>
      <c r="I109" s="68"/>
      <c r="J109" s="91"/>
    </row>
    <row r="110" spans="1:10" x14ac:dyDescent="0.25">
      <c r="E110" s="325" t="s">
        <v>109</v>
      </c>
      <c r="F110" s="326"/>
      <c r="G110" s="326"/>
      <c r="H110" s="326"/>
      <c r="I110" s="326"/>
      <c r="J110" s="327"/>
    </row>
    <row r="111" spans="1:10" ht="24" customHeight="1" x14ac:dyDescent="0.25">
      <c r="E111" s="325" t="str">
        <f>+'Revision 1'!D124</f>
        <v>ANEXO 14 Vivienda, ciudad y territorio</v>
      </c>
      <c r="F111" s="326"/>
      <c r="G111" s="326"/>
      <c r="H111" s="326"/>
      <c r="I111" s="326"/>
      <c r="J111" s="327"/>
    </row>
    <row r="112" spans="1:10" outlineLevel="1" x14ac:dyDescent="0.25">
      <c r="E112" s="328" t="s">
        <v>116</v>
      </c>
      <c r="F112" s="329"/>
      <c r="G112" s="329"/>
      <c r="H112" s="329"/>
      <c r="I112" s="329"/>
      <c r="J112" s="330"/>
    </row>
    <row r="113" spans="5:10" outlineLevel="1" x14ac:dyDescent="0.25">
      <c r="E113" s="42" t="str">
        <f>+'Revision 1'!D126</f>
        <v xml:space="preserve">I. </v>
      </c>
      <c r="F113" s="64"/>
      <c r="G113" s="69">
        <f>+IF('Revision 1'!$H126=G$10,1,0)</f>
        <v>0</v>
      </c>
      <c r="H113" s="69">
        <f>+IF('Revision 1'!$H126=H$10,1,0)</f>
        <v>0</v>
      </c>
      <c r="I113" s="69">
        <f>+IF('Revision 1'!$H126=I$10,1,0)</f>
        <v>0</v>
      </c>
      <c r="J113" s="69" t="e">
        <f>+IF('Revision 1'!#REF!=0,0,1)</f>
        <v>#REF!</v>
      </c>
    </row>
    <row r="114" spans="5:10" outlineLevel="1" x14ac:dyDescent="0.25">
      <c r="E114" s="67" t="str">
        <f>+'Revision 1'!D127</f>
        <v xml:space="preserve">1. </v>
      </c>
      <c r="F114" s="70"/>
      <c r="G114" s="69">
        <f>+IF('Revision 1'!$H127=G$10,1,0)</f>
        <v>0</v>
      </c>
      <c r="H114" s="69">
        <f>+IF('Revision 1'!$H127=H$10,1,0)</f>
        <v>0</v>
      </c>
      <c r="I114" s="69">
        <f>+IF('Revision 1'!$H127=I$10,1,0)</f>
        <v>0</v>
      </c>
      <c r="J114" s="69" t="e">
        <f>+IF('Revision 1'!#REF!=0,0,1)</f>
        <v>#REF!</v>
      </c>
    </row>
    <row r="115" spans="5:10" outlineLevel="1" x14ac:dyDescent="0.25">
      <c r="E115" s="67" t="str">
        <f>+'Revision 1'!D128</f>
        <v xml:space="preserve">a) </v>
      </c>
      <c r="F115" s="70"/>
      <c r="G115" s="69">
        <f>+IF('Revision 1'!$H128=G$10,1,0)</f>
        <v>0</v>
      </c>
      <c r="H115" s="69">
        <f>+IF('Revision 1'!$H128=H$10,1,0)</f>
        <v>0</v>
      </c>
      <c r="I115" s="69">
        <f>+IF('Revision 1'!$H128=I$10,1,0)</f>
        <v>0</v>
      </c>
      <c r="J115" s="69" t="e">
        <f>+IF('Revision 1'!#REF!=0,0,1)</f>
        <v>#REF!</v>
      </c>
    </row>
    <row r="116" spans="5:10" outlineLevel="1" x14ac:dyDescent="0.25">
      <c r="E116" s="67" t="str">
        <f>+'Revision 1'!D129</f>
        <v xml:space="preserve">b) </v>
      </c>
      <c r="F116" s="70"/>
      <c r="G116" s="69">
        <f>+IF('Revision 1'!$H129=G$10,1,0)</f>
        <v>0</v>
      </c>
      <c r="H116" s="69">
        <f>+IF('Revision 1'!$H129=H$10,1,0)</f>
        <v>0</v>
      </c>
      <c r="I116" s="69">
        <f>+IF('Revision 1'!$H129=I$10,1,0)</f>
        <v>0</v>
      </c>
      <c r="J116" s="69" t="e">
        <f>+IF('Revision 1'!#REF!=0,0,1)</f>
        <v>#REF!</v>
      </c>
    </row>
    <row r="117" spans="5:10" outlineLevel="1" x14ac:dyDescent="0.25">
      <c r="E117" s="67" t="str">
        <f>+'Revision 1'!D130</f>
        <v>c)</v>
      </c>
      <c r="F117" s="70"/>
      <c r="G117" s="69">
        <f>+IF('Revision 1'!$H130=G$10,1,0)</f>
        <v>0</v>
      </c>
      <c r="H117" s="69">
        <f>+IF('Revision 1'!$H130=H$10,1,0)</f>
        <v>0</v>
      </c>
      <c r="I117" s="69">
        <f>+IF('Revision 1'!$H130=I$10,1,0)</f>
        <v>0</v>
      </c>
      <c r="J117" s="69" t="e">
        <f>+IF('Revision 1'!#REF!=0,0,1)</f>
        <v>#REF!</v>
      </c>
    </row>
    <row r="118" spans="5:10" outlineLevel="1" x14ac:dyDescent="0.25">
      <c r="E118" s="67" t="str">
        <f>+'Revision 1'!D131</f>
        <v>d)</v>
      </c>
      <c r="F118" s="70"/>
      <c r="G118" s="69">
        <f>+IF('Revision 1'!$H131=G$10,1,0)</f>
        <v>0</v>
      </c>
      <c r="H118" s="69">
        <f>+IF('Revision 1'!$H131=H$10,1,0)</f>
        <v>0</v>
      </c>
      <c r="I118" s="69">
        <f>+IF('Revision 1'!$H131=I$10,1,0)</f>
        <v>0</v>
      </c>
      <c r="J118" s="69" t="e">
        <f>+IF('Revision 1'!#REF!=0,0,1)</f>
        <v>#REF!</v>
      </c>
    </row>
    <row r="119" spans="5:10" outlineLevel="1" x14ac:dyDescent="0.25">
      <c r="E119" s="67" t="str">
        <f>+'Revision 1'!D132</f>
        <v xml:space="preserve">2. </v>
      </c>
      <c r="F119" s="70"/>
      <c r="G119" s="69">
        <f>+IF('Revision 1'!$H132=G$10,1,0)</f>
        <v>0</v>
      </c>
      <c r="H119" s="69">
        <f>+IF('Revision 1'!$H132=H$10,1,0)</f>
        <v>0</v>
      </c>
      <c r="I119" s="69">
        <f>+IF('Revision 1'!$H132=I$10,1,0)</f>
        <v>0</v>
      </c>
      <c r="J119" s="69" t="e">
        <f>+IF('Revision 1'!#REF!=0,0,1)</f>
        <v>#REF!</v>
      </c>
    </row>
    <row r="120" spans="5:10" outlineLevel="1" x14ac:dyDescent="0.25">
      <c r="E120" s="67">
        <f>+'Revision 1'!D133</f>
        <v>0</v>
      </c>
      <c r="F120" s="70"/>
      <c r="G120" s="69">
        <f>+IF('Revision 1'!$H133=G$10,1,0)</f>
        <v>0</v>
      </c>
      <c r="H120" s="69">
        <f>+IF('Revision 1'!$H133=H$10,1,0)</f>
        <v>0</v>
      </c>
      <c r="I120" s="69">
        <f>+IF('Revision 1'!$H133=I$10,1,0)</f>
        <v>0</v>
      </c>
      <c r="J120" s="69" t="e">
        <f>+IF('Revision 1'!#REF!=0,0,1)</f>
        <v>#REF!</v>
      </c>
    </row>
    <row r="121" spans="5:10" outlineLevel="1" x14ac:dyDescent="0.25">
      <c r="E121" s="67" t="str">
        <f>+'Revision 1'!D134</f>
        <v>3.</v>
      </c>
      <c r="F121" s="70"/>
      <c r="G121" s="69">
        <f>+IF('Revision 1'!$H134=G$10,1,0)</f>
        <v>0</v>
      </c>
      <c r="H121" s="69">
        <f>+IF('Revision 1'!$H134=H$10,1,0)</f>
        <v>0</v>
      </c>
      <c r="I121" s="69">
        <f>+IF('Revision 1'!$H134=I$10,1,0)</f>
        <v>0</v>
      </c>
      <c r="J121" s="69" t="e">
        <f>+IF('Revision 1'!#REF!=0,0,1)</f>
        <v>#REF!</v>
      </c>
    </row>
    <row r="122" spans="5:10" outlineLevel="1" x14ac:dyDescent="0.25">
      <c r="E122" s="67" t="str">
        <f>+'Revision 1'!D135</f>
        <v xml:space="preserve">4. </v>
      </c>
      <c r="F122" s="70"/>
      <c r="G122" s="69">
        <f>+IF('Revision 1'!$H135=G$10,1,0)</f>
        <v>0</v>
      </c>
      <c r="H122" s="69">
        <f>+IF('Revision 1'!$H135=H$10,1,0)</f>
        <v>0</v>
      </c>
      <c r="I122" s="69">
        <f>+IF('Revision 1'!$H135=I$10,1,0)</f>
        <v>0</v>
      </c>
      <c r="J122" s="69" t="e">
        <f>+IF('Revision 1'!#REF!=0,0,1)</f>
        <v>#REF!</v>
      </c>
    </row>
    <row r="123" spans="5:10" outlineLevel="1" x14ac:dyDescent="0.25">
      <c r="E123" s="67" t="str">
        <f>+'Revision 1'!D136</f>
        <v xml:space="preserve">a) </v>
      </c>
      <c r="F123" s="70"/>
      <c r="G123" s="69">
        <f>+IF('Revision 1'!$H136=G$10,1,0)</f>
        <v>0</v>
      </c>
      <c r="H123" s="69">
        <f>+IF('Revision 1'!$H136=H$10,1,0)</f>
        <v>0</v>
      </c>
      <c r="I123" s="69">
        <f>+IF('Revision 1'!$H136=I$10,1,0)</f>
        <v>0</v>
      </c>
      <c r="J123" s="69" t="e">
        <f>+IF('Revision 1'!#REF!=0,0,1)</f>
        <v>#REF!</v>
      </c>
    </row>
    <row r="124" spans="5:10" outlineLevel="1" x14ac:dyDescent="0.25">
      <c r="E124" s="67" t="str">
        <f>+'Revision 1'!D137</f>
        <v>b)</v>
      </c>
      <c r="F124" s="70"/>
      <c r="G124" s="69">
        <f>+IF('Revision 1'!$H137=G$10,1,0)</f>
        <v>0</v>
      </c>
      <c r="H124" s="69">
        <f>+IF('Revision 1'!$H137=H$10,1,0)</f>
        <v>0</v>
      </c>
      <c r="I124" s="69">
        <f>+IF('Revision 1'!$H137=I$10,1,0)</f>
        <v>0</v>
      </c>
      <c r="J124" s="69" t="e">
        <f>+IF('Revision 1'!#REF!=0,0,1)</f>
        <v>#REF!</v>
      </c>
    </row>
    <row r="125" spans="5:10" outlineLevel="1" x14ac:dyDescent="0.25">
      <c r="E125" s="67" t="str">
        <f>+'Revision 1'!D138</f>
        <v xml:space="preserve">c) </v>
      </c>
      <c r="F125" s="70"/>
      <c r="G125" s="69">
        <f>+IF('Revision 1'!$H138=G$10,1,0)</f>
        <v>0</v>
      </c>
      <c r="H125" s="69">
        <f>+IF('Revision 1'!$H138=H$10,1,0)</f>
        <v>0</v>
      </c>
      <c r="I125" s="69">
        <f>+IF('Revision 1'!$H138=I$10,1,0)</f>
        <v>0</v>
      </c>
      <c r="J125" s="69" t="e">
        <f>+IF('Revision 1'!#REF!=0,0,1)</f>
        <v>#REF!</v>
      </c>
    </row>
    <row r="126" spans="5:10" outlineLevel="1" x14ac:dyDescent="0.25">
      <c r="E126" s="67">
        <f>+'Revision 1'!D139</f>
        <v>0</v>
      </c>
      <c r="F126" s="70"/>
      <c r="G126" s="69">
        <f>+IF('Revision 1'!$H139=G$10,1,0)</f>
        <v>0</v>
      </c>
      <c r="H126" s="69">
        <f>+IF('Revision 1'!$H139=H$10,1,0)</f>
        <v>0</v>
      </c>
      <c r="I126" s="69">
        <f>+IF('Revision 1'!$H139=I$10,1,0)</f>
        <v>0</v>
      </c>
      <c r="J126" s="69" t="e">
        <f>+IF('Revision 1'!#REF!=0,0,1)</f>
        <v>#REF!</v>
      </c>
    </row>
    <row r="127" spans="5:10" outlineLevel="1" x14ac:dyDescent="0.25">
      <c r="E127" s="67" t="str">
        <f>+'Revision 1'!D140</f>
        <v xml:space="preserve">1. </v>
      </c>
      <c r="F127" s="70"/>
      <c r="G127" s="69">
        <f>+IF('Revision 1'!$H140=G$10,1,0)</f>
        <v>0</v>
      </c>
      <c r="H127" s="69">
        <f>+IF('Revision 1'!$H140=H$10,1,0)</f>
        <v>0</v>
      </c>
      <c r="I127" s="69">
        <f>+IF('Revision 1'!$H140=I$10,1,0)</f>
        <v>0</v>
      </c>
      <c r="J127" s="69" t="e">
        <f>+IF('Revision 1'!#REF!=0,0,1)</f>
        <v>#REF!</v>
      </c>
    </row>
    <row r="128" spans="5:10" outlineLevel="1" x14ac:dyDescent="0.25">
      <c r="E128" s="67" t="str">
        <f>+'Revision 1'!D141</f>
        <v>a)</v>
      </c>
      <c r="F128" s="70"/>
      <c r="G128" s="69">
        <f>+IF('Revision 1'!$H141=G$10,1,0)</f>
        <v>0</v>
      </c>
      <c r="H128" s="69">
        <f>+IF('Revision 1'!$H141=H$10,1,0)</f>
        <v>0</v>
      </c>
      <c r="I128" s="69">
        <f>+IF('Revision 1'!$H141=I$10,1,0)</f>
        <v>0</v>
      </c>
      <c r="J128" s="69" t="e">
        <f>+IF('Revision 1'!#REF!=0,0,1)</f>
        <v>#REF!</v>
      </c>
    </row>
    <row r="129" spans="5:10" outlineLevel="1" x14ac:dyDescent="0.25">
      <c r="E129" s="67" t="str">
        <f>+'Revision 1'!D142</f>
        <v xml:space="preserve">b) </v>
      </c>
      <c r="F129" s="70"/>
      <c r="G129" s="69">
        <f>+IF('Revision 1'!$H142=G$10,1,0)</f>
        <v>0</v>
      </c>
      <c r="H129" s="69">
        <f>+IF('Revision 1'!$H142=H$10,1,0)</f>
        <v>0</v>
      </c>
      <c r="I129" s="69">
        <f>+IF('Revision 1'!$H142=I$10,1,0)</f>
        <v>0</v>
      </c>
      <c r="J129" s="69" t="e">
        <f>+IF('Revision 1'!#REF!=0,0,1)</f>
        <v>#REF!</v>
      </c>
    </row>
    <row r="130" spans="5:10" outlineLevel="1" x14ac:dyDescent="0.25">
      <c r="E130" s="67" t="str">
        <f>+'Revision 1'!D143</f>
        <v>c)</v>
      </c>
      <c r="F130" s="70"/>
      <c r="G130" s="69">
        <f>+IF('Revision 1'!$H143=G$10,1,0)</f>
        <v>0</v>
      </c>
      <c r="H130" s="69">
        <f>+IF('Revision 1'!$H143=H$10,1,0)</f>
        <v>0</v>
      </c>
      <c r="I130" s="69">
        <f>+IF('Revision 1'!$H143=I$10,1,0)</f>
        <v>0</v>
      </c>
      <c r="J130" s="69" t="e">
        <f>+IF('Revision 1'!#REF!=0,0,1)</f>
        <v>#REF!</v>
      </c>
    </row>
    <row r="131" spans="5:10" outlineLevel="1" x14ac:dyDescent="0.25">
      <c r="E131" s="67" t="str">
        <f>+'Revision 1'!D144</f>
        <v xml:space="preserve">III. </v>
      </c>
      <c r="F131" s="70"/>
      <c r="G131" s="69">
        <f>+IF('Revision 1'!$H144=G$10,1,0)</f>
        <v>0</v>
      </c>
      <c r="H131" s="69">
        <f>+IF('Revision 1'!$H144=H$10,1,0)</f>
        <v>0</v>
      </c>
      <c r="I131" s="69">
        <f>+IF('Revision 1'!$H144=I$10,1,0)</f>
        <v>0</v>
      </c>
      <c r="J131" s="69" t="e">
        <f>+IF('Revision 1'!#REF!=0,0,1)</f>
        <v>#REF!</v>
      </c>
    </row>
    <row r="132" spans="5:10" outlineLevel="1" x14ac:dyDescent="0.25">
      <c r="E132" s="67" t="str">
        <f>+'Revision 1'!D145</f>
        <v xml:space="preserve">1. </v>
      </c>
      <c r="F132" s="70"/>
      <c r="G132" s="69">
        <f>+IF('Revision 1'!$H145=G$10,1,0)</f>
        <v>0</v>
      </c>
      <c r="H132" s="69">
        <f>+IF('Revision 1'!$H145=H$10,1,0)</f>
        <v>0</v>
      </c>
      <c r="I132" s="69">
        <f>+IF('Revision 1'!$H145=I$10,1,0)</f>
        <v>0</v>
      </c>
      <c r="J132" s="69" t="e">
        <f>+IF('Revision 1'!#REF!=0,0,1)</f>
        <v>#REF!</v>
      </c>
    </row>
    <row r="133" spans="5:10" outlineLevel="1" x14ac:dyDescent="0.25">
      <c r="E133" s="67" t="str">
        <f>+'Revision 1'!D146</f>
        <v xml:space="preserve">2. </v>
      </c>
      <c r="F133" s="70"/>
      <c r="G133" s="69">
        <f>+IF('Revision 1'!$H146=G$10,1,0)</f>
        <v>0</v>
      </c>
      <c r="H133" s="69">
        <f>+IF('Revision 1'!$H146=H$10,1,0)</f>
        <v>0</v>
      </c>
      <c r="I133" s="69">
        <f>+IF('Revision 1'!$H146=I$10,1,0)</f>
        <v>0</v>
      </c>
      <c r="J133" s="69" t="e">
        <f>+IF('Revision 1'!#REF!=0,0,1)</f>
        <v>#REF!</v>
      </c>
    </row>
    <row r="134" spans="5:10" outlineLevel="1" x14ac:dyDescent="0.25">
      <c r="E134" s="67" t="str">
        <f>+'Revision 1'!D147</f>
        <v>IV.</v>
      </c>
      <c r="F134" s="70"/>
      <c r="G134" s="69">
        <f>+IF('Revision 1'!$H147=G$10,1,0)</f>
        <v>0</v>
      </c>
      <c r="H134" s="69">
        <f>+IF('Revision 1'!$H147=H$10,1,0)</f>
        <v>0</v>
      </c>
      <c r="I134" s="69">
        <f>+IF('Revision 1'!$H147=I$10,1,0)</f>
        <v>0</v>
      </c>
      <c r="J134" s="69" t="e">
        <f>+IF('Revision 1'!#REF!=0,0,1)</f>
        <v>#REF!</v>
      </c>
    </row>
    <row r="135" spans="5:10" outlineLevel="1" x14ac:dyDescent="0.25">
      <c r="E135" s="67">
        <f>+'Revision 1'!D148</f>
        <v>0</v>
      </c>
      <c r="F135" s="70"/>
      <c r="G135" s="69">
        <f>+IF('Revision 1'!$H148=G$10,1,0)</f>
        <v>0</v>
      </c>
      <c r="H135" s="69">
        <f>+IF('Revision 1'!$H148=H$10,1,0)</f>
        <v>0</v>
      </c>
      <c r="I135" s="69">
        <f>+IF('Revision 1'!$H148=I$10,1,0)</f>
        <v>0</v>
      </c>
      <c r="J135" s="69" t="e">
        <f>+IF('Revision 1'!#REF!=0,0,1)</f>
        <v>#REF!</v>
      </c>
    </row>
    <row r="136" spans="5:10" outlineLevel="1" x14ac:dyDescent="0.25">
      <c r="E136" s="67" t="str">
        <f>+'Revision 1'!D149</f>
        <v>V.</v>
      </c>
      <c r="F136" s="70"/>
      <c r="G136" s="69">
        <f>+IF('Revision 1'!$H149=G$10,1,0)</f>
        <v>0</v>
      </c>
      <c r="H136" s="69">
        <f>+IF('Revision 1'!$H149=H$10,1,0)</f>
        <v>0</v>
      </c>
      <c r="I136" s="69">
        <f>+IF('Revision 1'!$H149=I$10,1,0)</f>
        <v>0</v>
      </c>
      <c r="J136" s="69" t="e">
        <f>+IF('Revision 1'!#REF!=0,0,1)</f>
        <v>#REF!</v>
      </c>
    </row>
    <row r="137" spans="5:10" outlineLevel="1" x14ac:dyDescent="0.25">
      <c r="E137" s="67" t="str">
        <f>+'Revision 1'!D150</f>
        <v>•</v>
      </c>
      <c r="F137" s="70"/>
      <c r="G137" s="69">
        <f>+IF('Revision 1'!$H150=G$10,1,0)</f>
        <v>0</v>
      </c>
      <c r="H137" s="69">
        <f>+IF('Revision 1'!$H150=H$10,1,0)</f>
        <v>0</v>
      </c>
      <c r="I137" s="69">
        <f>+IF('Revision 1'!$H150=I$10,1,0)</f>
        <v>0</v>
      </c>
      <c r="J137" s="69" t="e">
        <f>+IF('Revision 1'!#REF!=0,0,1)</f>
        <v>#REF!</v>
      </c>
    </row>
    <row r="138" spans="5:10" outlineLevel="1" x14ac:dyDescent="0.25">
      <c r="E138" s="67" t="str">
        <f>+'Revision 1'!D151</f>
        <v>1.</v>
      </c>
      <c r="F138" s="70"/>
      <c r="G138" s="69">
        <f>+IF('Revision 1'!$H151=G$10,1,0)</f>
        <v>0</v>
      </c>
      <c r="H138" s="69">
        <f>+IF('Revision 1'!$H151=H$10,1,0)</f>
        <v>0</v>
      </c>
      <c r="I138" s="69">
        <f>+IF('Revision 1'!$H151=I$10,1,0)</f>
        <v>0</v>
      </c>
      <c r="J138" s="69" t="e">
        <f>+IF('Revision 1'!#REF!=0,0,1)</f>
        <v>#REF!</v>
      </c>
    </row>
    <row r="139" spans="5:10" outlineLevel="1" x14ac:dyDescent="0.25">
      <c r="E139" s="67" t="str">
        <f>+'Revision 1'!D152</f>
        <v xml:space="preserve">2. </v>
      </c>
      <c r="F139" s="70"/>
      <c r="G139" s="69">
        <f>+IF('Revision 1'!$H152=G$10,1,0)</f>
        <v>0</v>
      </c>
      <c r="H139" s="69">
        <f>+IF('Revision 1'!$H152=H$10,1,0)</f>
        <v>0</v>
      </c>
      <c r="I139" s="69">
        <f>+IF('Revision 1'!$H152=I$10,1,0)</f>
        <v>0</v>
      </c>
      <c r="J139" s="69" t="e">
        <f>+IF('Revision 1'!#REF!=0,0,1)</f>
        <v>#REF!</v>
      </c>
    </row>
    <row r="140" spans="5:10" outlineLevel="1" x14ac:dyDescent="0.25">
      <c r="E140" s="67" t="str">
        <f>+'Revision 1'!D153</f>
        <v xml:space="preserve">• </v>
      </c>
      <c r="F140" s="70"/>
      <c r="G140" s="69">
        <f>+IF('Revision 1'!$H153=G$10,1,0)</f>
        <v>0</v>
      </c>
      <c r="H140" s="69">
        <f>+IF('Revision 1'!$H153=H$10,1,0)</f>
        <v>0</v>
      </c>
      <c r="I140" s="69">
        <f>+IF('Revision 1'!$H153=I$10,1,0)</f>
        <v>0</v>
      </c>
      <c r="J140" s="69" t="e">
        <f>+IF('Revision 1'!#REF!=0,0,1)</f>
        <v>#REF!</v>
      </c>
    </row>
    <row r="141" spans="5:10" outlineLevel="1" x14ac:dyDescent="0.25">
      <c r="E141" s="67" t="str">
        <f>+'Revision 1'!D154</f>
        <v>1.</v>
      </c>
      <c r="F141" s="70"/>
      <c r="G141" s="69">
        <f>+IF('Revision 1'!$H154=G$10,1,0)</f>
        <v>0</v>
      </c>
      <c r="H141" s="69">
        <f>+IF('Revision 1'!$H154=H$10,1,0)</f>
        <v>0</v>
      </c>
      <c r="I141" s="69">
        <f>+IF('Revision 1'!$H154=I$10,1,0)</f>
        <v>0</v>
      </c>
      <c r="J141" s="69" t="e">
        <f>+IF('Revision 1'!#REF!=0,0,1)</f>
        <v>#REF!</v>
      </c>
    </row>
    <row r="142" spans="5:10" outlineLevel="1" x14ac:dyDescent="0.25">
      <c r="E142" s="67" t="str">
        <f>+'Revision 1'!D155</f>
        <v xml:space="preserve">2. </v>
      </c>
      <c r="F142" s="70"/>
      <c r="G142" s="69">
        <f>+IF('Revision 1'!$H155=G$10,1,0)</f>
        <v>0</v>
      </c>
      <c r="H142" s="69">
        <f>+IF('Revision 1'!$H155=H$10,1,0)</f>
        <v>0</v>
      </c>
      <c r="I142" s="69">
        <f>+IF('Revision 1'!$H155=I$10,1,0)</f>
        <v>0</v>
      </c>
      <c r="J142" s="69" t="e">
        <f>+IF('Revision 1'!#REF!=0,0,1)</f>
        <v>#REF!</v>
      </c>
    </row>
    <row r="143" spans="5:10" outlineLevel="1" x14ac:dyDescent="0.25">
      <c r="E143" s="67" t="str">
        <f>+'Revision 1'!D156</f>
        <v xml:space="preserve">a) </v>
      </c>
      <c r="F143" s="70"/>
      <c r="G143" s="69">
        <f>+IF('Revision 1'!$H156=G$10,1,0)</f>
        <v>0</v>
      </c>
      <c r="H143" s="69">
        <f>+IF('Revision 1'!$H156=H$10,1,0)</f>
        <v>0</v>
      </c>
      <c r="I143" s="69">
        <f>+IF('Revision 1'!$H156=I$10,1,0)</f>
        <v>0</v>
      </c>
      <c r="J143" s="69" t="e">
        <f>+IF('Revision 1'!#REF!=0,0,1)</f>
        <v>#REF!</v>
      </c>
    </row>
    <row r="144" spans="5:10" outlineLevel="1" x14ac:dyDescent="0.25">
      <c r="E144" s="67" t="str">
        <f>+'Revision 1'!D157</f>
        <v>b)</v>
      </c>
      <c r="F144" s="70"/>
      <c r="G144" s="69">
        <f>+IF('Revision 1'!$H157=G$10,1,0)</f>
        <v>0</v>
      </c>
      <c r="H144" s="69">
        <f>+IF('Revision 1'!$H157=H$10,1,0)</f>
        <v>0</v>
      </c>
      <c r="I144" s="69">
        <f>+IF('Revision 1'!$H157=I$10,1,0)</f>
        <v>0</v>
      </c>
      <c r="J144" s="69" t="e">
        <f>+IF('Revision 1'!#REF!=0,0,1)</f>
        <v>#REF!</v>
      </c>
    </row>
    <row r="145" spans="5:10" outlineLevel="1" x14ac:dyDescent="0.25">
      <c r="E145" s="67" t="str">
        <f>+'Revision 1'!D158</f>
        <v xml:space="preserve">c) </v>
      </c>
      <c r="F145" s="70"/>
      <c r="G145" s="69">
        <f>+IF('Revision 1'!$H158=G$10,1,0)</f>
        <v>0</v>
      </c>
      <c r="H145" s="69">
        <f>+IF('Revision 1'!$H158=H$10,1,0)</f>
        <v>0</v>
      </c>
      <c r="I145" s="69">
        <f>+IF('Revision 1'!$H158=I$10,1,0)</f>
        <v>0</v>
      </c>
      <c r="J145" s="69" t="e">
        <f>+IF('Revision 1'!#REF!=0,0,1)</f>
        <v>#REF!</v>
      </c>
    </row>
    <row r="146" spans="5:10" outlineLevel="1" x14ac:dyDescent="0.25">
      <c r="E146" s="67" t="str">
        <f>+'Revision 1'!D159</f>
        <v xml:space="preserve">d) </v>
      </c>
      <c r="F146" s="70"/>
      <c r="G146" s="69">
        <f>+IF('Revision 1'!$H159=G$10,1,0)</f>
        <v>0</v>
      </c>
      <c r="H146" s="69">
        <f>+IF('Revision 1'!$H159=H$10,1,0)</f>
        <v>0</v>
      </c>
      <c r="I146" s="69">
        <f>+IF('Revision 1'!$H159=I$10,1,0)</f>
        <v>0</v>
      </c>
      <c r="J146" s="69" t="e">
        <f>+IF('Revision 1'!#REF!=0,0,1)</f>
        <v>#REF!</v>
      </c>
    </row>
    <row r="147" spans="5:10" outlineLevel="1" x14ac:dyDescent="0.25">
      <c r="E147" s="67" t="str">
        <f>+'Revision 1'!D160</f>
        <v>e)</v>
      </c>
      <c r="F147" s="70"/>
      <c r="G147" s="69">
        <f>+IF('Revision 1'!$H160=G$10,1,0)</f>
        <v>0</v>
      </c>
      <c r="H147" s="69">
        <f>+IF('Revision 1'!$H160=H$10,1,0)</f>
        <v>0</v>
      </c>
      <c r="I147" s="69">
        <f>+IF('Revision 1'!$H160=I$10,1,0)</f>
        <v>0</v>
      </c>
      <c r="J147" s="69" t="e">
        <f>+IF('Revision 1'!#REF!=0,0,1)</f>
        <v>#REF!</v>
      </c>
    </row>
    <row r="148" spans="5:10" outlineLevel="1" x14ac:dyDescent="0.25">
      <c r="E148" s="67" t="str">
        <f>+'Revision 1'!D161</f>
        <v>f)</v>
      </c>
      <c r="F148" s="70"/>
      <c r="G148" s="69">
        <f>+IF('Revision 1'!$H161=G$10,1,0)</f>
        <v>0</v>
      </c>
      <c r="H148" s="69">
        <f>+IF('Revision 1'!$H161=H$10,1,0)</f>
        <v>0</v>
      </c>
      <c r="I148" s="69">
        <f>+IF('Revision 1'!$H161=I$10,1,0)</f>
        <v>0</v>
      </c>
      <c r="J148" s="69" t="e">
        <f>+IF('Revision 1'!#REF!=0,0,1)</f>
        <v>#REF!</v>
      </c>
    </row>
    <row r="149" spans="5:10" outlineLevel="1" x14ac:dyDescent="0.25">
      <c r="E149" s="67" t="str">
        <f>+'Revision 1'!D162</f>
        <v xml:space="preserve">VI. </v>
      </c>
      <c r="F149" s="70"/>
      <c r="G149" s="69">
        <f>+IF('Revision 1'!$H162=G$10,1,0)</f>
        <v>0</v>
      </c>
      <c r="H149" s="69">
        <f>+IF('Revision 1'!$H162=H$10,1,0)</f>
        <v>0</v>
      </c>
      <c r="I149" s="69">
        <f>+IF('Revision 1'!$H162=I$10,1,0)</f>
        <v>0</v>
      </c>
      <c r="J149" s="69" t="e">
        <f>+IF('Revision 1'!#REF!=0,0,1)</f>
        <v>#REF!</v>
      </c>
    </row>
    <row r="150" spans="5:10" outlineLevel="1" x14ac:dyDescent="0.25">
      <c r="E150" s="67" t="e">
        <f>+'Revision 1'!#REF!</f>
        <v>#REF!</v>
      </c>
      <c r="F150" s="70"/>
      <c r="G150" s="69" t="e">
        <f>+IF('Revision 1'!#REF!=G$10,1,0)</f>
        <v>#REF!</v>
      </c>
      <c r="H150" s="69" t="e">
        <f>+IF('Revision 1'!#REF!=H$10,1,0)</f>
        <v>#REF!</v>
      </c>
      <c r="I150" s="69" t="e">
        <f>+IF('Revision 1'!#REF!=I$10,1,0)</f>
        <v>#REF!</v>
      </c>
      <c r="J150" s="69" t="e">
        <f>+IF('Revision 1'!#REF!=0,0,1)</f>
        <v>#REF!</v>
      </c>
    </row>
    <row r="151" spans="5:10" ht="27" customHeight="1" outlineLevel="1" x14ac:dyDescent="0.25">
      <c r="E151" s="322" t="s">
        <v>120</v>
      </c>
      <c r="F151" s="323"/>
      <c r="G151" s="323"/>
      <c r="H151" s="323"/>
      <c r="I151" s="323"/>
      <c r="J151" s="324"/>
    </row>
    <row r="152" spans="5:10" outlineLevel="1" x14ac:dyDescent="0.25">
      <c r="E152" s="77" t="s">
        <v>3</v>
      </c>
      <c r="F152" s="79"/>
      <c r="G152" s="80"/>
      <c r="H152" s="80"/>
      <c r="I152" s="80"/>
      <c r="J152" s="81"/>
    </row>
    <row r="153" spans="5:10" outlineLevel="1" x14ac:dyDescent="0.25">
      <c r="E153" s="78" t="s">
        <v>13</v>
      </c>
      <c r="F153" s="79" t="s">
        <v>149</v>
      </c>
      <c r="G153" s="80"/>
      <c r="H153" s="80"/>
      <c r="I153" s="80"/>
      <c r="J153" s="81"/>
    </row>
    <row r="154" spans="5:10" outlineLevel="1" x14ac:dyDescent="0.25">
      <c r="E154" s="78" t="s">
        <v>0</v>
      </c>
      <c r="F154" s="82" t="s">
        <v>35</v>
      </c>
      <c r="G154" s="82"/>
      <c r="H154" s="82"/>
      <c r="I154" s="82"/>
      <c r="J154" s="82"/>
    </row>
    <row r="155" spans="5:10" outlineLevel="1" x14ac:dyDescent="0.25">
      <c r="E155" s="83" t="s">
        <v>14</v>
      </c>
      <c r="F155" s="84"/>
      <c r="G155" s="84"/>
      <c r="H155" s="84"/>
      <c r="I155" s="84"/>
      <c r="J155" s="84"/>
    </row>
    <row r="156" spans="5:10" outlineLevel="1" x14ac:dyDescent="0.25">
      <c r="E156" s="78" t="s">
        <v>1</v>
      </c>
      <c r="F156" s="82" t="s">
        <v>118</v>
      </c>
      <c r="G156" s="82"/>
      <c r="H156" s="82"/>
      <c r="I156" s="82"/>
      <c r="J156" s="82"/>
    </row>
    <row r="157" spans="5:10" outlineLevel="1" x14ac:dyDescent="0.25">
      <c r="E157" s="78" t="s">
        <v>0</v>
      </c>
      <c r="F157" s="79" t="s">
        <v>121</v>
      </c>
      <c r="G157" s="80"/>
      <c r="H157" s="80"/>
      <c r="I157" s="80"/>
      <c r="J157" s="81"/>
    </row>
    <row r="158" spans="5:10" outlineLevel="1" x14ac:dyDescent="0.25">
      <c r="E158" s="85" t="s">
        <v>15</v>
      </c>
      <c r="F158" s="79"/>
      <c r="G158" s="80"/>
      <c r="H158" s="80"/>
      <c r="I158" s="80"/>
      <c r="J158" s="81"/>
    </row>
    <row r="159" spans="5:10" outlineLevel="1" x14ac:dyDescent="0.25">
      <c r="E159" s="78" t="s">
        <v>2</v>
      </c>
      <c r="F159" s="86" t="s">
        <v>16</v>
      </c>
      <c r="G159" s="86"/>
      <c r="H159" s="86"/>
      <c r="I159" s="86"/>
      <c r="J159" s="82">
        <v>2016</v>
      </c>
    </row>
    <row r="160" spans="5:10" outlineLevel="1" x14ac:dyDescent="0.25">
      <c r="E160" s="78" t="s">
        <v>2</v>
      </c>
      <c r="F160" s="82"/>
      <c r="G160" s="82"/>
      <c r="H160" s="82"/>
      <c r="I160" s="82"/>
      <c r="J160" s="82"/>
    </row>
    <row r="161" spans="1:5" outlineLevel="1" x14ac:dyDescent="0.25">
      <c r="E161" s="23"/>
    </row>
    <row r="162" spans="1:5" x14ac:dyDescent="0.25">
      <c r="A162" s="313" t="s">
        <v>143</v>
      </c>
      <c r="B162" s="314"/>
      <c r="C162" s="315"/>
    </row>
  </sheetData>
  <mergeCells count="12">
    <mergeCell ref="A162:C162"/>
    <mergeCell ref="E151:J151"/>
    <mergeCell ref="E111:J111"/>
    <mergeCell ref="E112:J112"/>
    <mergeCell ref="A109:C109"/>
    <mergeCell ref="E110:J110"/>
    <mergeCell ref="A101:C101"/>
    <mergeCell ref="E53:J53"/>
    <mergeCell ref="A46:C46"/>
    <mergeCell ref="E47:J47"/>
    <mergeCell ref="E11:J11"/>
    <mergeCell ref="E12:J12"/>
  </mergeCells>
  <conditionalFormatting sqref="J94">
    <cfRule type="cellIs" dxfId="2" priority="3" operator="equal">
      <formula>0</formula>
    </cfRule>
  </conditionalFormatting>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Revision 1</vt:lpstr>
      <vt:lpstr>ANEXO 14</vt:lpstr>
      <vt:lpstr>Hoja2</vt:lpstr>
      <vt:lpstr>Hoja1</vt:lpstr>
      <vt:lpstr>'Revision 1'!Área_de_impresión</vt:lpstr>
      <vt:lpstr>'Revision 1'!Títulos_a_imprimir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Planeacion</dc:creator>
  <cp:lastModifiedBy>LINA-PLANEACION</cp:lastModifiedBy>
  <cp:lastPrinted>2017-01-25T22:13:47Z</cp:lastPrinted>
  <dcterms:created xsi:type="dcterms:W3CDTF">2010-09-10T14:11:41Z</dcterms:created>
  <dcterms:modified xsi:type="dcterms:W3CDTF">2017-01-25T22:13:53Z</dcterms:modified>
</cp:coreProperties>
</file>